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ico\Dropbox\Archivos_Olinda\Osi(DSR)\GGN\DSRGN 2023\Autorización de viaje 2023\CONTRATOS DE SUPERVISORES 23\COMITE 05 3era CONV\Eval propuesta 05-22-3era conv\Eval Item1\"/>
    </mc:Choice>
  </mc:AlternateContent>
  <xr:revisionPtr revIDLastSave="0" documentId="13_ncr:1_{3C6548A5-B384-4BFA-88F2-B9ADF7508833}" xr6:coauthVersionLast="47" xr6:coauthVersionMax="47" xr10:uidLastSave="{00000000-0000-0000-0000-000000000000}"/>
  <bookViews>
    <workbookView xWindow="18885" yWindow="855" windowWidth="17160" windowHeight="14535" tabRatio="900" activeTab="3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Técnica'!$A$1:$L$31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8" l="1"/>
  <c r="K9" i="38" s="1"/>
  <c r="D7" i="58"/>
  <c r="J59" i="100" l="1"/>
  <c r="J60" i="100" s="1"/>
  <c r="J56" i="100"/>
  <c r="J61" i="100" l="1"/>
  <c r="D6" i="58" l="1"/>
  <c r="R9" i="100"/>
  <c r="P9" i="100"/>
  <c r="N9" i="100"/>
  <c r="L9" i="100"/>
  <c r="J9" i="100"/>
  <c r="R8" i="100"/>
  <c r="P8" i="100"/>
  <c r="N8" i="100"/>
  <c r="L8" i="100"/>
  <c r="J8" i="100"/>
  <c r="H8" i="100"/>
  <c r="F8" i="100"/>
  <c r="D8" i="100"/>
  <c r="P56" i="100"/>
  <c r="P53" i="100"/>
  <c r="P50" i="100"/>
  <c r="P13" i="100"/>
  <c r="N56" i="100"/>
  <c r="N53" i="100"/>
  <c r="N50" i="100"/>
  <c r="N13" i="100"/>
  <c r="L56" i="100"/>
  <c r="L53" i="100"/>
  <c r="L50" i="100"/>
  <c r="L13" i="100"/>
  <c r="J13" i="100"/>
  <c r="N59" i="100" l="1"/>
  <c r="N60" i="100" s="1"/>
  <c r="P59" i="100"/>
  <c r="P61" i="100" s="1"/>
  <c r="L59" i="100"/>
  <c r="L60" i="100" s="1"/>
  <c r="N61" i="100"/>
  <c r="L61" i="100" l="1"/>
  <c r="P60" i="100"/>
  <c r="B2" i="100" l="1"/>
  <c r="K13" i="38" l="1"/>
  <c r="K14" i="38"/>
  <c r="K15" i="38"/>
  <c r="K16" i="38"/>
  <c r="K17" i="38"/>
  <c r="I10" i="38"/>
  <c r="K10" i="38" s="1"/>
  <c r="I11" i="38"/>
  <c r="K11" i="38" s="1"/>
  <c r="I12" i="38"/>
  <c r="K12" i="38" l="1"/>
  <c r="H9" i="100"/>
  <c r="F9" i="100"/>
  <c r="D9" i="100"/>
  <c r="R13" i="100"/>
  <c r="H13" i="100"/>
  <c r="F13" i="100"/>
  <c r="D29" i="38"/>
  <c r="G28" i="38" s="1"/>
  <c r="D8" i="58" l="1"/>
  <c r="D7" i="99" s="1"/>
  <c r="K18" i="38"/>
  <c r="H28" i="38" l="1"/>
  <c r="H27" i="38"/>
  <c r="G27" i="38"/>
  <c r="G24" i="38"/>
  <c r="B2" i="58"/>
  <c r="B3" i="58"/>
  <c r="B3" i="100"/>
  <c r="D7" i="100"/>
  <c r="R56" i="100"/>
  <c r="H56" i="100"/>
  <c r="F56" i="100"/>
  <c r="D56" i="100"/>
  <c r="R53" i="100"/>
  <c r="H53" i="100"/>
  <c r="F53" i="100"/>
  <c r="D53" i="100"/>
  <c r="R50" i="100"/>
  <c r="H50" i="100"/>
  <c r="F50" i="100"/>
  <c r="D50" i="100"/>
  <c r="D13" i="100"/>
  <c r="B9" i="38"/>
  <c r="H25" i="38"/>
  <c r="G25" i="38"/>
  <c r="B12" i="38" l="1"/>
  <c r="R59" i="100"/>
  <c r="R60" i="100" s="1"/>
  <c r="F59" i="100"/>
  <c r="F60" i="100" s="1"/>
  <c r="D59" i="100"/>
  <c r="D60" i="100" s="1"/>
  <c r="H59" i="100"/>
  <c r="H60" i="100" s="1"/>
  <c r="D61" i="100" l="1"/>
  <c r="F61" i="100"/>
  <c r="R61" i="100"/>
  <c r="H61" i="100"/>
  <c r="C7" i="38"/>
  <c r="H26" i="38" l="1"/>
  <c r="G26" i="38"/>
  <c r="B2" i="38"/>
  <c r="B3" i="99"/>
  <c r="B2" i="99"/>
  <c r="B3" i="38"/>
  <c r="C23" i="38"/>
  <c r="K19" i="38" l="1" a="1"/>
  <c r="K19" i="38" s="1"/>
  <c r="D6" i="99" s="1"/>
  <c r="D8" i="9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<sst xmlns="http://schemas.openxmlformats.org/spreadsheetml/2006/main" count="277" uniqueCount="148">
  <si>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</si>
  <si>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</si>
  <si>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</si>
  <si>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</si>
  <si>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</si>
  <si>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</si>
  <si>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</si>
  <si>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</si>
  <si>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</si>
  <si>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</si>
  <si>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</si>
  <si>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</si>
  <si>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</si>
  <si>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</si>
  <si>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</si>
  <si>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</si>
  <si>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</si>
  <si>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</si>
  <si>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</si>
  <si>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</si>
  <si>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</si>
  <si>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</si>
  <si>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</si>
  <si>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</si>
  <si>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</si>
  <si>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</si>
  <si>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</si>
  <si>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</si>
  <si>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</si>
  <si>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</si>
  <si>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</si>
  <si>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</si>
  <si>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EGESUP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</si>
  <si>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</si>
  <si>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</si>
  <si>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</si>
  <si>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</si>
  <si>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</si>
  <si>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</si>
  <si>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</si>
  <si>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</si>
  <si>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</si>
  <si>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</si>
  <si>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</si>
  <si>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</si>
  <si>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</si>
  <si>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</si>
  <si>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</si>
  <si>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</si>
  <si>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</si>
  <si>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</si>
  <si>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</si>
  <si>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</si>
  <si>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</si>
  <si>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</si>
  <si>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</si>
  <si>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</si>
  <si>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</si>
  <si>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</si>
  <si>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</si>
  <si>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</si>
  <si>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</si>
  <si>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</si>
  <si>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</si>
  <si>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</si>
  <si>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</si>
  <si>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</si>
  <si>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</si>
  <si>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</si>
  <si>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</si>
  <si>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</si>
  <si>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</si>
  <si>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</si>
  <si>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</si>
  <si>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</si>
  <si>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</si>
  <si>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</si>
  <si>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</si>
  <si>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</si>
  <si>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</si>
  <si>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</si>
  <si>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</si>
  <si>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</si>
  <si>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</si>
  <si>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</si>
  <si>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</si>
  <si>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</si>
  <si>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</si>
  <si>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</si>
  <si>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</si>
  <si>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</si>
  <si>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</si>
  <si>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</si>
  <si>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t>
  </si>
  <si>
    <t>PROCESO DE SELECCIÓN DE EMPRESAS SUPERVISORAS
N° 005-2022-OSINERGMIN-DSR, TERCERA CONVOCATORIA</t>
  </si>
  <si>
    <t>Ingeniero S3B (cantidad 01)</t>
  </si>
  <si>
    <t>CONSORCIO: CONSULTORES Y ASESORES EN ENERGIA S.A.C. - 
ELIZABETH ALCA HUAMACTO-JUAN JOSE LIU LAMAS</t>
  </si>
  <si>
    <t>ROBERT CUELLAR JAUREGUI</t>
  </si>
  <si>
    <t>ABOGADO</t>
  </si>
  <si>
    <t>ECONOMISTA</t>
  </si>
  <si>
    <t>ANEXO N° 8: DECLARACIÓN JURADA DE INFORMACIÓN DEL PERSONAL PROPUESTO / ROBERT CUELLAR JAUREGUI</t>
  </si>
  <si>
    <t>Magdalena del Mar, 03 de mayo de 2023</t>
  </si>
  <si>
    <t>CONSORCIO: CONSULTORES Y ASESORES EN ENERGIA S.A.C. - ELIZABETH ALCA HUAMACTO-JUAN JOSE LIU LAMAS</t>
  </si>
  <si>
    <t>420</t>
  </si>
  <si>
    <t>408-417</t>
  </si>
  <si>
    <t>397-400</t>
  </si>
  <si>
    <t>ANEXO Nº 8 : DECLARACIÓN JURADA DE INFORMACIÓN DEL PERSONAL PROPUESTO /Elizabeth Alca Huamacto</t>
  </si>
  <si>
    <t>ANEXO Nº 8 : DECLARACIÓN JURADA DE INFORMACIÓN DEL PERSONAL PROPUESTO / Edith Moscoso Barbosa</t>
  </si>
  <si>
    <t>ANEXO Nº 8 : DECLARACIÓN JURADA DE INFORMACIÓN DEL PERSONAL PROPUESTO / Juan José Liu Lamas</t>
  </si>
  <si>
    <t>Si</t>
  </si>
  <si>
    <t>ANEXO N° 8: DECLARACIÓN JURADA DE INFORMACIÓN DEL PERSONAL PROPUESTO / Carlos Jesús Casanova Flores</t>
  </si>
  <si>
    <t>ANEXO N° 8: DECLARACIÓN JURADA DE INFORMACIÓN DEL PERSONAL PROPUESTO / Virginia Ana Morales Caballero</t>
  </si>
  <si>
    <t>ANEXO N° 8: DECLARACIÓN JURADA DE INFORMACIÓN DEL PERSONAL PROPUESTO / Johana Pamela Carrasco Orué</t>
  </si>
  <si>
    <t>ANEXO N° 8: DECLARACIÓN JURADA DE INFORMACIÓN DEL PERSONAL PROPUESTO /Luis Jesús Carbajal Manco</t>
  </si>
  <si>
    <t>JUAN JOSE LIU LAMAS</t>
  </si>
  <si>
    <t>ELIZABETH ALCA HUAMACTO</t>
  </si>
  <si>
    <t>EDITH MOSCOSO BARBOSA</t>
  </si>
  <si>
    <t>CARLOS JESÚS CASANOVA FLORES</t>
  </si>
  <si>
    <t>VIRGINIA ANA MORALES CABALLERO</t>
  </si>
  <si>
    <t>JOHANA PAMELA CARRASCO ORUÉ</t>
  </si>
  <si>
    <t>LUIS JESÚS CARBAJAL MANCO</t>
  </si>
  <si>
    <t>INGENIERO PETROLEO Y GAS NATURAL</t>
  </si>
  <si>
    <t>INGENIERA QUÍMICA</t>
  </si>
  <si>
    <t>INGENIERO DE PETROLEO</t>
  </si>
  <si>
    <t>INGENIERA PETROQUÍMICA</t>
  </si>
  <si>
    <t>206-380</t>
  </si>
  <si>
    <t>28</t>
  </si>
  <si>
    <t>41</t>
  </si>
  <si>
    <t>54</t>
  </si>
  <si>
    <t>76</t>
  </si>
  <si>
    <t>89</t>
  </si>
  <si>
    <t>109</t>
  </si>
  <si>
    <t>151</t>
  </si>
  <si>
    <t>189</t>
  </si>
  <si>
    <t>ANEXO N° 7: Declaración Jurada de obtención del consentimiento del uso de los datos personales contenidos en la propuesta / Representante del Consorcio</t>
  </si>
  <si>
    <t>403-405</t>
  </si>
  <si>
    <t>384-387</t>
  </si>
  <si>
    <t>Contrato 016PJ/2015-GFGN</t>
  </si>
  <si>
    <t>Consorcio Coemin Sac-Juan C. Arbieto AlvaradoI</t>
  </si>
  <si>
    <t>337-378</t>
  </si>
  <si>
    <t>Contrato SUP1700059 Y SUP2100109</t>
  </si>
  <si>
    <t>Consorcio Coemin Sac-Centrica Energy SAC</t>
  </si>
  <si>
    <t>Contrato 005PJ/2015-GFGN</t>
  </si>
  <si>
    <t>Centrica Energy SAC</t>
  </si>
  <si>
    <t>259-280</t>
  </si>
  <si>
    <t>Contrato SUP 1700057</t>
  </si>
  <si>
    <t>205-258</t>
  </si>
  <si>
    <t>281-336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</si>
</sst>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S/&quot;\ * #,##0.00_-;\-&quot;S/&quot;\ * #,##0.00_-;_-&quot;S/&quot;\ * &quot;-&quot;??_-;_-@_-"/>
    <numFmt numFmtId="165" formatCode="_-* #,##0.00\ _€_-;\-* #,##0.00\ _€_-;_-* &quot;-&quot;??\ _€_-;_-@_-"/>
    <numFmt numFmtId="166" formatCode="_(* #,##0.00_);_(* \(#,##0.00\);_(* &quot;-&quot;??_);_(@_)"/>
    <numFmt numFmtId="167" formatCode="#,##0.0"/>
    <numFmt numFmtId="168" formatCode="#,##0.000"/>
    <numFmt numFmtId="169" formatCode="_([$€]* #,##0.00_);_([$€]* \(#,##0.00\);_([$€]* &quot;-&quot;??_);_(@_)"/>
    <numFmt numFmtId="170" formatCode="#,##0.00;[Red]#,##0.00"/>
    <numFmt numFmtId="171" formatCode="_-* #,##0_-;\-* #,##0_-;_-* &quot;-&quot;??_-;_-@_-"/>
    <numFmt numFmtId="172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8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70" fontId="9" fillId="0" borderId="0" xfId="0" applyNumberFormat="1" applyFont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7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7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8" fillId="0" borderId="1" xfId="18" applyFont="1" applyBorder="1" applyAlignment="1">
      <alignment vertical="center"/>
    </xf>
    <xf numFmtId="171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5" fillId="0" borderId="0" xfId="18" applyFont="1"/>
    <xf numFmtId="164" fontId="9" fillId="6" borderId="3" xfId="18" applyFont="1" applyFill="1" applyBorder="1" applyAlignment="1">
      <alignment horizontal="center" vertical="center"/>
    </xf>
    <xf numFmtId="166" fontId="5" fillId="6" borderId="1" xfId="3" applyFont="1" applyFill="1" applyBorder="1" applyAlignment="1">
      <alignment horizontal="center" vertical="center"/>
    </xf>
    <xf numFmtId="16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 indent="2"/>
    </xf>
    <xf numFmtId="167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9" fontId="5" fillId="6" borderId="1" xfId="8" applyFont="1" applyFill="1" applyBorder="1" applyAlignment="1">
      <alignment horizontal="center" vertical="center"/>
    </xf>
    <xf numFmtId="172" fontId="5" fillId="6" borderId="1" xfId="8" applyNumberFormat="1" applyFont="1" applyFill="1" applyBorder="1" applyAlignment="1">
      <alignment horizontal="center" vertical="center"/>
    </xf>
    <xf numFmtId="167" fontId="8" fillId="3" borderId="1" xfId="0" applyNumberFormat="1" applyFont="1" applyFill="1" applyBorder="1" applyAlignment="1">
      <alignment horizontal="center" vertical="center"/>
    </xf>
    <xf numFmtId="166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164" fontId="2" fillId="0" borderId="1" xfId="18" applyFont="1" applyBorder="1"/>
    <xf numFmtId="16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28" fillId="0" borderId="1" xfId="0" applyFont="1" applyBorder="1" applyAlignment="1">
      <alignment horizontal="left" vertical="center" wrapText="1" indent="2"/>
    </xf>
    <xf numFmtId="0" fontId="28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  <xf numFmtId="0" fontId="5" fillId="4" borderId="1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view="pageBreakPreview" topLeftCell="B29" zoomScaleNormal="100" zoomScaleSheetLayoutView="100" workbookViewId="0">
      <selection activeCell="C16" sqref="C16"/>
    </sheetView>
  </sheetViews>
  <sheetFormatPr baseColWidth="10" defaultColWidth="11.42578125" defaultRowHeight="12.75" x14ac:dyDescent="0.2"/>
  <cols>
    <col min="1" max="2" width="3" style="17" customWidth="1"/>
    <col min="3" max="3" width="77.5703125" style="17" customWidth="1"/>
    <col min="4" max="4" width="28.85546875" style="17" customWidth="1"/>
    <col min="5" max="5" width="20.7109375" style="17" customWidth="1"/>
    <col min="6" max="16384" width="11.42578125" style="17"/>
  </cols>
  <sheetData>
    <row r="1" spans="3:5" ht="60.75" customHeight="1" x14ac:dyDescent="0.2"/>
    <row r="3" spans="3:5" ht="39.950000000000003" customHeight="1" x14ac:dyDescent="0.2">
      <c r="C3" s="154" t="s">
        <v>94</v>
      </c>
      <c r="D3" s="154"/>
      <c r="E3" s="154"/>
    </row>
    <row r="4" spans="3:5" ht="57.75" customHeight="1" x14ac:dyDescent="0.2">
      <c r="C4" s="154" t="s">
        <v>93</v>
      </c>
      <c r="D4" s="154"/>
      <c r="E4" s="154"/>
    </row>
    <row r="5" spans="3:5" ht="24.95" customHeight="1" x14ac:dyDescent="0.2">
      <c r="C5" s="157" t="s">
        <v>0</v>
      </c>
      <c r="D5" s="157"/>
      <c r="E5" s="157"/>
    </row>
    <row r="6" spans="3:5" x14ac:dyDescent="0.2">
      <c r="C6" s="18"/>
      <c r="D6" s="18"/>
      <c r="E6" s="18"/>
    </row>
    <row r="7" spans="3:5" ht="22.5" customHeight="1" x14ac:dyDescent="0.2">
      <c r="C7" s="153" t="s">
        <v>1</v>
      </c>
      <c r="D7" s="155" t="s">
        <v>2</v>
      </c>
      <c r="E7" s="156"/>
    </row>
    <row r="8" spans="3:5" ht="72" customHeight="1" x14ac:dyDescent="0.2">
      <c r="C8" s="153"/>
      <c r="D8" s="25" t="s">
        <v>102</v>
      </c>
      <c r="E8" s="25" t="s">
        <v>3</v>
      </c>
    </row>
    <row r="9" spans="3:5" ht="45" customHeight="1" x14ac:dyDescent="0.2">
      <c r="C9" s="119" t="s">
        <v>4</v>
      </c>
      <c r="D9" s="120" t="s">
        <v>5</v>
      </c>
      <c r="E9" s="120"/>
    </row>
    <row r="10" spans="3:5" ht="24.95" customHeight="1" x14ac:dyDescent="0.2">
      <c r="C10" s="82" t="s">
        <v>6</v>
      </c>
      <c r="D10" s="147" t="s">
        <v>7</v>
      </c>
      <c r="E10" s="148"/>
    </row>
    <row r="11" spans="3:5" ht="24.95" customHeight="1" x14ac:dyDescent="0.2">
      <c r="C11" s="82" t="s">
        <v>8</v>
      </c>
      <c r="D11" s="62" t="s">
        <v>5</v>
      </c>
      <c r="E11" s="63" t="s">
        <v>103</v>
      </c>
    </row>
    <row r="12" spans="3:5" ht="24.95" customHeight="1" x14ac:dyDescent="0.2">
      <c r="C12" s="82" t="s">
        <v>9</v>
      </c>
      <c r="D12" s="62" t="s">
        <v>5</v>
      </c>
      <c r="E12" s="63" t="s">
        <v>104</v>
      </c>
    </row>
    <row r="13" spans="3:5" ht="39.950000000000003" customHeight="1" x14ac:dyDescent="0.2">
      <c r="C13" s="83" t="s">
        <v>10</v>
      </c>
      <c r="D13" s="62" t="s">
        <v>5</v>
      </c>
      <c r="E13" s="63" t="s">
        <v>135</v>
      </c>
    </row>
    <row r="14" spans="3:5" ht="54.95" customHeight="1" x14ac:dyDescent="0.2">
      <c r="C14" s="82" t="s">
        <v>11</v>
      </c>
      <c r="D14" s="62" t="s">
        <v>5</v>
      </c>
      <c r="E14" s="65" t="s">
        <v>105</v>
      </c>
    </row>
    <row r="15" spans="3:5" ht="15" customHeight="1" x14ac:dyDescent="0.2">
      <c r="C15" s="143" t="s">
        <v>114</v>
      </c>
      <c r="D15" s="62" t="s">
        <v>5</v>
      </c>
      <c r="E15" s="65">
        <v>396</v>
      </c>
    </row>
    <row r="16" spans="3:5" ht="15" customHeight="1" x14ac:dyDescent="0.2">
      <c r="C16" s="143" t="s">
        <v>115</v>
      </c>
      <c r="D16" s="62" t="s">
        <v>5</v>
      </c>
      <c r="E16" s="65">
        <v>395</v>
      </c>
    </row>
    <row r="17" spans="3:5" ht="15" customHeight="1" x14ac:dyDescent="0.2">
      <c r="C17" s="143" t="s">
        <v>116</v>
      </c>
      <c r="D17" s="62" t="s">
        <v>5</v>
      </c>
      <c r="E17" s="65">
        <v>394</v>
      </c>
    </row>
    <row r="18" spans="3:5" ht="15" customHeight="1" x14ac:dyDescent="0.2">
      <c r="C18" s="84" t="s">
        <v>117</v>
      </c>
      <c r="D18" s="62" t="s">
        <v>5</v>
      </c>
      <c r="E18" s="65">
        <v>393</v>
      </c>
    </row>
    <row r="19" spans="3:5" ht="15" customHeight="1" x14ac:dyDescent="0.2">
      <c r="C19" s="127" t="s">
        <v>118</v>
      </c>
      <c r="D19" s="62" t="s">
        <v>5</v>
      </c>
      <c r="E19" s="65">
        <v>392</v>
      </c>
    </row>
    <row r="20" spans="3:5" ht="15" customHeight="1" x14ac:dyDescent="0.2">
      <c r="C20" s="127" t="s">
        <v>119</v>
      </c>
      <c r="D20" s="62" t="s">
        <v>5</v>
      </c>
      <c r="E20" s="65">
        <v>391</v>
      </c>
    </row>
    <row r="21" spans="3:5" ht="15" customHeight="1" x14ac:dyDescent="0.2">
      <c r="C21" s="84" t="s">
        <v>120</v>
      </c>
      <c r="D21" s="62" t="s">
        <v>5</v>
      </c>
      <c r="E21" s="65">
        <v>390</v>
      </c>
    </row>
    <row r="22" spans="3:5" ht="15" customHeight="1" x14ac:dyDescent="0.2">
      <c r="C22" s="84" t="s">
        <v>97</v>
      </c>
      <c r="D22" s="62" t="s">
        <v>5</v>
      </c>
      <c r="E22" s="65">
        <v>389</v>
      </c>
    </row>
    <row r="23" spans="3:5" ht="24.95" customHeight="1" x14ac:dyDescent="0.2">
      <c r="C23" s="82" t="s">
        <v>12</v>
      </c>
      <c r="D23" s="62" t="s">
        <v>5</v>
      </c>
      <c r="E23" s="65" t="s">
        <v>136</v>
      </c>
    </row>
    <row r="24" spans="3:5" ht="24.95" customHeight="1" x14ac:dyDescent="0.2">
      <c r="C24" s="82" t="s">
        <v>13</v>
      </c>
      <c r="D24" s="62" t="s">
        <v>5</v>
      </c>
      <c r="E24" s="64" t="s">
        <v>125</v>
      </c>
    </row>
    <row r="25" spans="3:5" ht="24.95" customHeight="1" x14ac:dyDescent="0.2">
      <c r="C25" s="82" t="s">
        <v>14</v>
      </c>
      <c r="D25" s="62" t="s">
        <v>5</v>
      </c>
      <c r="E25" s="65">
        <v>203</v>
      </c>
    </row>
    <row r="26" spans="3:5" ht="39.950000000000003" customHeight="1" x14ac:dyDescent="0.2">
      <c r="C26" s="82" t="s">
        <v>134</v>
      </c>
      <c r="D26" s="62" t="s">
        <v>5</v>
      </c>
      <c r="E26" s="65">
        <v>192</v>
      </c>
    </row>
    <row r="27" spans="3:5" ht="39.950000000000003" customHeight="1" x14ac:dyDescent="0.2">
      <c r="C27" s="144" t="s">
        <v>108</v>
      </c>
      <c r="D27" s="62" t="s">
        <v>5</v>
      </c>
      <c r="E27" s="63" t="s">
        <v>133</v>
      </c>
    </row>
    <row r="28" spans="3:5" ht="39.950000000000003" customHeight="1" x14ac:dyDescent="0.2">
      <c r="C28" s="144" t="s">
        <v>106</v>
      </c>
      <c r="D28" s="62" t="s">
        <v>5</v>
      </c>
      <c r="E28" s="63" t="s">
        <v>132</v>
      </c>
    </row>
    <row r="29" spans="3:5" ht="39.950000000000003" customHeight="1" x14ac:dyDescent="0.2">
      <c r="C29" s="144" t="s">
        <v>107</v>
      </c>
      <c r="D29" s="62" t="s">
        <v>5</v>
      </c>
      <c r="E29" s="63" t="s">
        <v>131</v>
      </c>
    </row>
    <row r="30" spans="3:5" ht="39.950000000000003" customHeight="1" x14ac:dyDescent="0.2">
      <c r="C30" s="82" t="s">
        <v>110</v>
      </c>
      <c r="D30" s="62" t="s">
        <v>5</v>
      </c>
      <c r="E30" s="63" t="s">
        <v>130</v>
      </c>
    </row>
    <row r="31" spans="3:5" ht="39.950000000000003" customHeight="1" x14ac:dyDescent="0.2">
      <c r="C31" s="82" t="s">
        <v>111</v>
      </c>
      <c r="D31" s="62" t="s">
        <v>5</v>
      </c>
      <c r="E31" s="63" t="s">
        <v>129</v>
      </c>
    </row>
    <row r="32" spans="3:5" ht="39.950000000000003" customHeight="1" x14ac:dyDescent="0.2">
      <c r="C32" s="82" t="s">
        <v>112</v>
      </c>
      <c r="D32" s="62" t="s">
        <v>5</v>
      </c>
      <c r="E32" s="63" t="s">
        <v>128</v>
      </c>
    </row>
    <row r="33" spans="3:5" ht="39.950000000000003" customHeight="1" x14ac:dyDescent="0.2">
      <c r="C33" s="82" t="s">
        <v>113</v>
      </c>
      <c r="D33" s="62" t="s">
        <v>5</v>
      </c>
      <c r="E33" s="63" t="s">
        <v>127</v>
      </c>
    </row>
    <row r="34" spans="3:5" ht="39.950000000000003" customHeight="1" x14ac:dyDescent="0.2">
      <c r="C34" s="82" t="s">
        <v>100</v>
      </c>
      <c r="D34" s="62" t="s">
        <v>5</v>
      </c>
      <c r="E34" s="63" t="s">
        <v>126</v>
      </c>
    </row>
    <row r="35" spans="3:5" ht="24.95" customHeight="1" x14ac:dyDescent="0.2">
      <c r="C35" s="82" t="s">
        <v>15</v>
      </c>
      <c r="D35" s="62" t="s">
        <v>5</v>
      </c>
      <c r="E35" s="65">
        <v>1</v>
      </c>
    </row>
    <row r="36" spans="3:5" ht="24.95" customHeight="1" x14ac:dyDescent="0.2">
      <c r="C36" s="82" t="s">
        <v>16</v>
      </c>
      <c r="D36" s="147"/>
      <c r="E36" s="148"/>
    </row>
    <row r="37" spans="3:5" x14ac:dyDescent="0.2">
      <c r="C37" s="85" t="s">
        <v>17</v>
      </c>
      <c r="D37" s="62" t="s">
        <v>5</v>
      </c>
      <c r="E37" s="63"/>
    </row>
    <row r="38" spans="3:5" x14ac:dyDescent="0.2">
      <c r="C38" s="86" t="s">
        <v>18</v>
      </c>
      <c r="D38" s="62" t="s">
        <v>5</v>
      </c>
      <c r="E38" s="63"/>
    </row>
    <row r="39" spans="3:5" x14ac:dyDescent="0.2">
      <c r="C39" s="86" t="s">
        <v>19</v>
      </c>
      <c r="D39" s="62" t="s">
        <v>5</v>
      </c>
      <c r="E39" s="63"/>
    </row>
    <row r="40" spans="3:5" x14ac:dyDescent="0.2">
      <c r="C40" s="86" t="s">
        <v>19</v>
      </c>
      <c r="D40" s="62" t="s">
        <v>5</v>
      </c>
      <c r="E40" s="63"/>
    </row>
    <row r="41" spans="3:5" x14ac:dyDescent="0.2">
      <c r="C41" s="86" t="s">
        <v>19</v>
      </c>
      <c r="D41" s="62" t="s">
        <v>5</v>
      </c>
      <c r="E41" s="63"/>
    </row>
    <row r="42" spans="3:5" ht="15" customHeight="1" x14ac:dyDescent="0.2">
      <c r="C42" s="86" t="s">
        <v>19</v>
      </c>
      <c r="D42" s="62" t="s">
        <v>5</v>
      </c>
      <c r="E42" s="63"/>
    </row>
    <row r="43" spans="3:5" ht="15" customHeight="1" x14ac:dyDescent="0.2">
      <c r="C43" s="86" t="s">
        <v>95</v>
      </c>
      <c r="D43" s="62" t="s">
        <v>5</v>
      </c>
      <c r="E43" s="63"/>
    </row>
    <row r="44" spans="3:5" ht="15" customHeight="1" x14ac:dyDescent="0.2">
      <c r="C44" s="86" t="s">
        <v>95</v>
      </c>
      <c r="D44" s="62" t="s">
        <v>5</v>
      </c>
      <c r="E44" s="63"/>
    </row>
    <row r="45" spans="3:5" ht="35.1" customHeight="1" x14ac:dyDescent="0.2">
      <c r="C45" s="32" t="s">
        <v>20</v>
      </c>
      <c r="D45" s="151" t="s">
        <v>21</v>
      </c>
      <c r="E45" s="152"/>
    </row>
    <row r="46" spans="3:5" s="23" customFormat="1" ht="54" customHeight="1" x14ac:dyDescent="0.2">
      <c r="C46" s="33" t="s">
        <v>22</v>
      </c>
      <c r="D46" s="149" t="s">
        <v>23</v>
      </c>
      <c r="E46" s="150"/>
    </row>
    <row r="48" spans="3:5" ht="12.75" customHeight="1" x14ac:dyDescent="0.2">
      <c r="C48" s="19" t="s">
        <v>101</v>
      </c>
    </row>
    <row r="50" spans="3:5" ht="12.75" customHeight="1" x14ac:dyDescent="0.2"/>
    <row r="52" spans="3:5" ht="12.75" customHeight="1" x14ac:dyDescent="0.2"/>
    <row r="55" spans="3:5" ht="14.25" x14ac:dyDescent="0.2">
      <c r="C55" s="81"/>
      <c r="D55" s="81"/>
      <c r="E55" s="81"/>
    </row>
    <row r="56" spans="3:5" ht="14.25" x14ac:dyDescent="0.2">
      <c r="C56" s="81"/>
      <c r="D56" s="81"/>
      <c r="E56" s="81"/>
    </row>
    <row r="57" spans="3:5" ht="14.25" x14ac:dyDescent="0.2">
      <c r="C57" s="81"/>
      <c r="D57" s="81"/>
      <c r="E57" s="81"/>
    </row>
    <row r="58" spans="3:5" ht="14.25" x14ac:dyDescent="0.2">
      <c r="C58" s="81"/>
      <c r="D58" s="81"/>
      <c r="E58" s="81"/>
    </row>
    <row r="59" spans="3:5" ht="14.25" x14ac:dyDescent="0.2">
      <c r="C59" s="81"/>
      <c r="D59" s="81"/>
      <c r="E59" s="81"/>
    </row>
    <row r="60" spans="3:5" ht="14.25" x14ac:dyDescent="0.2">
      <c r="C60" s="81"/>
      <c r="D60" s="81"/>
      <c r="E60" s="81"/>
    </row>
    <row r="61" spans="3:5" x14ac:dyDescent="0.2">
      <c r="C61" s="20"/>
      <c r="D61" s="2"/>
    </row>
    <row r="62" spans="3:5" x14ac:dyDescent="0.2">
      <c r="C62" s="2"/>
      <c r="D62" s="21"/>
    </row>
  </sheetData>
  <mergeCells count="9">
    <mergeCell ref="D36:E36"/>
    <mergeCell ref="D46:E46"/>
    <mergeCell ref="D45:E45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zoomScale="70" zoomScaleNormal="100" zoomScaleSheetLayoutView="70" workbookViewId="0">
      <selection activeCell="D8" sqref="D8"/>
    </sheetView>
  </sheetViews>
  <sheetFormatPr baseColWidth="10" defaultColWidth="11.42578125" defaultRowHeight="12.75" x14ac:dyDescent="0.2"/>
  <cols>
    <col min="1" max="1" width="4.28515625" style="1" customWidth="1"/>
    <col min="2" max="2" width="6" style="1" customWidth="1"/>
    <col min="3" max="3" width="67.140625" style="1" customWidth="1"/>
    <col min="4" max="4" width="30.5703125" style="1" customWidth="1"/>
    <col min="5" max="5" width="10.5703125" style="71" customWidth="1"/>
    <col min="6" max="6" width="29.7109375" style="1" customWidth="1"/>
    <col min="7" max="16384" width="11.42578125" style="1"/>
  </cols>
  <sheetData>
    <row r="1" spans="1:5" ht="60" customHeight="1" x14ac:dyDescent="0.2">
      <c r="A1" s="66"/>
      <c r="B1" s="66"/>
      <c r="C1" s="66"/>
      <c r="D1" s="66"/>
      <c r="E1" s="66"/>
    </row>
    <row r="2" spans="1:5" ht="39.950000000000003" customHeight="1" x14ac:dyDescent="0.2">
      <c r="A2" s="66"/>
      <c r="B2" s="154" t="str">
        <f>Admisión!C3</f>
        <v>PROCESO DE SELECCIÓN DE EMPRESAS SUPERVISORAS
N° 005-2022-OSINERGMIN-DSR, TERCERA CONVOCATORIA</v>
      </c>
      <c r="C2" s="154"/>
      <c r="D2" s="154"/>
      <c r="E2" s="66"/>
    </row>
    <row r="3" spans="1:5" ht="60.75" customHeight="1" x14ac:dyDescent="0.2">
      <c r="A3" s="66"/>
      <c r="B3" s="154" t="str">
        <f>+Admisión!C4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54"/>
      <c r="D3" s="154"/>
      <c r="E3" s="66"/>
    </row>
    <row r="4" spans="1:5" ht="18.75" customHeight="1" x14ac:dyDescent="0.2">
      <c r="A4" s="66"/>
      <c r="B4" s="66"/>
      <c r="C4" s="66"/>
      <c r="D4" s="66"/>
      <c r="E4" s="66"/>
    </row>
    <row r="5" spans="1:5" s="2" customFormat="1" ht="34.5" customHeight="1" x14ac:dyDescent="0.2">
      <c r="A5" s="66"/>
      <c r="B5" s="25"/>
      <c r="C5" s="25" t="s">
        <v>24</v>
      </c>
      <c r="D5" s="25" t="s">
        <v>25</v>
      </c>
      <c r="E5" s="66"/>
    </row>
    <row r="6" spans="1:5" s="2" customFormat="1" ht="25.5" customHeight="1" x14ac:dyDescent="0.2">
      <c r="A6" s="66"/>
      <c r="B6" s="67"/>
      <c r="C6" s="68" t="s">
        <v>26</v>
      </c>
      <c r="D6" s="123">
        <f>+D17</f>
        <v>1026045</v>
      </c>
      <c r="E6" s="66"/>
    </row>
    <row r="7" spans="1:5" s="2" customFormat="1" ht="30" customHeight="1" x14ac:dyDescent="0.2">
      <c r="A7" s="66"/>
      <c r="B7" s="67"/>
      <c r="C7" s="69" t="s">
        <v>27</v>
      </c>
      <c r="D7" s="123">
        <f>D16</f>
        <v>1082930</v>
      </c>
      <c r="E7" s="66"/>
    </row>
    <row r="8" spans="1:5" s="2" customFormat="1" ht="25.5" customHeight="1" x14ac:dyDescent="0.2">
      <c r="A8" s="66"/>
      <c r="B8" s="68"/>
      <c r="C8" s="68" t="s">
        <v>28</v>
      </c>
      <c r="D8" s="70">
        <f>(D6*100)/D7</f>
        <v>94.747121235906292</v>
      </c>
      <c r="E8" s="66"/>
    </row>
    <row r="9" spans="1:5" s="2" customFormat="1" x14ac:dyDescent="0.2">
      <c r="A9" s="66"/>
      <c r="B9" s="66"/>
      <c r="C9" s="66"/>
      <c r="D9" s="66"/>
      <c r="E9" s="66"/>
    </row>
    <row r="10" spans="1:5" s="2" customFormat="1" x14ac:dyDescent="0.2">
      <c r="A10" s="66"/>
      <c r="B10" s="66"/>
      <c r="C10" s="66"/>
      <c r="D10" s="66"/>
      <c r="E10" s="66"/>
    </row>
    <row r="11" spans="1:5" ht="30" customHeight="1" x14ac:dyDescent="0.2">
      <c r="A11" s="2"/>
      <c r="B11" s="2"/>
      <c r="C11" s="2"/>
      <c r="D11" s="27"/>
      <c r="E11" s="66"/>
    </row>
    <row r="12" spans="1:5" x14ac:dyDescent="0.2">
      <c r="A12" s="2"/>
      <c r="B12" s="2"/>
      <c r="C12" s="2" t="s">
        <v>29</v>
      </c>
      <c r="D12" s="122">
        <v>1140049.9199999999</v>
      </c>
      <c r="E12" s="66"/>
    </row>
    <row r="13" spans="1:5" x14ac:dyDescent="0.2">
      <c r="A13" s="2"/>
      <c r="B13" s="2"/>
      <c r="C13" s="2"/>
      <c r="D13" s="138"/>
      <c r="E13" s="66"/>
    </row>
    <row r="15" spans="1:5" x14ac:dyDescent="0.2">
      <c r="A15" s="138"/>
      <c r="B15" s="138"/>
      <c r="C15" s="34" t="s">
        <v>30</v>
      </c>
      <c r="D15" s="34" t="s">
        <v>31</v>
      </c>
      <c r="E15" s="139"/>
    </row>
    <row r="16" spans="1:5" ht="25.5" x14ac:dyDescent="0.2">
      <c r="A16" s="138"/>
      <c r="B16" s="138"/>
      <c r="C16" s="142" t="s">
        <v>96</v>
      </c>
      <c r="D16" s="140">
        <v>1082930</v>
      </c>
      <c r="E16" s="141"/>
    </row>
    <row r="17" spans="3:8" x14ac:dyDescent="0.2">
      <c r="C17" s="121" t="s">
        <v>32</v>
      </c>
      <c r="D17" s="140">
        <v>1026045</v>
      </c>
      <c r="E17" s="138"/>
      <c r="F17" s="138"/>
      <c r="G17" s="138"/>
      <c r="H17" s="138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31"/>
  <sheetViews>
    <sheetView showGridLines="0" view="pageBreakPreview" zoomScale="60" zoomScaleNormal="100" workbookViewId="0">
      <selection activeCell="D19" sqref="D19"/>
    </sheetView>
  </sheetViews>
  <sheetFormatPr baseColWidth="10" defaultColWidth="11.42578125" defaultRowHeight="12.75" x14ac:dyDescent="0.2"/>
  <cols>
    <col min="1" max="1" width="4.5703125" style="2" customWidth="1"/>
    <col min="2" max="2" width="5.5703125" style="3" customWidth="1"/>
    <col min="3" max="3" width="47.42578125" style="2" customWidth="1"/>
    <col min="4" max="4" width="22" style="2" customWidth="1"/>
    <col min="5" max="5" width="16.42578125" style="2" bestFit="1" customWidth="1"/>
    <col min="6" max="6" width="11.28515625" style="2" bestFit="1" customWidth="1"/>
    <col min="7" max="10" width="18.7109375" style="2" customWidth="1"/>
    <col min="11" max="11" width="24.7109375" style="2" bestFit="1" customWidth="1"/>
    <col min="12" max="12" width="14.5703125" style="2" bestFit="1" customWidth="1"/>
    <col min="13" max="16384" width="11.42578125" style="2"/>
  </cols>
  <sheetData>
    <row r="1" spans="2:16" ht="60.75" customHeight="1" x14ac:dyDescent="0.2"/>
    <row r="2" spans="2:16" ht="43.5" customHeight="1" x14ac:dyDescent="0.2">
      <c r="B2" s="163" t="str">
        <f>Admisión!D8</f>
        <v>CONSORCIO: CONSULTORES Y ASESORES EN ENERGIA S.A.C. - ELIZABETH ALCA HUAMACTO-JUAN JOSE LIU LAMAS</v>
      </c>
      <c r="C2" s="163"/>
      <c r="D2" s="163"/>
      <c r="E2" s="163"/>
      <c r="F2" s="163"/>
      <c r="G2" s="163"/>
      <c r="H2" s="163"/>
      <c r="I2" s="163"/>
      <c r="J2" s="163"/>
      <c r="K2" s="163"/>
    </row>
    <row r="3" spans="2:16" ht="54" customHeight="1" x14ac:dyDescent="0.2">
      <c r="B3" s="163" t="str">
        <f>+Admisión!C4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63"/>
      <c r="D3" s="163"/>
      <c r="E3" s="163"/>
      <c r="F3" s="163"/>
      <c r="G3" s="163"/>
      <c r="H3" s="163"/>
      <c r="I3" s="163"/>
      <c r="J3" s="163"/>
      <c r="K3" s="163"/>
    </row>
    <row r="4" spans="2:16" ht="15" customHeight="1" x14ac:dyDescent="0.2">
      <c r="B4" s="4"/>
      <c r="C4" s="4"/>
      <c r="D4" s="4"/>
      <c r="E4" s="4"/>
      <c r="F4" s="4"/>
      <c r="G4" s="4"/>
      <c r="H4" s="4"/>
    </row>
    <row r="5" spans="2:16" ht="14.25" x14ac:dyDescent="0.2">
      <c r="B5" s="24" t="s">
        <v>33</v>
      </c>
      <c r="F5" s="7"/>
      <c r="G5" s="7"/>
      <c r="H5" s="8"/>
    </row>
    <row r="6" spans="2:16" ht="28.5" customHeight="1" x14ac:dyDescent="0.2">
      <c r="B6" s="5"/>
      <c r="C6" s="35"/>
      <c r="D6" s="35"/>
      <c r="F6" s="35"/>
      <c r="G6" s="10"/>
      <c r="H6" s="10"/>
    </row>
    <row r="7" spans="2:16" ht="30" customHeight="1" x14ac:dyDescent="0.2">
      <c r="B7" s="164" t="s">
        <v>34</v>
      </c>
      <c r="C7" s="167" t="str">
        <f>Admisión!D8</f>
        <v>CONSORCIO: CONSULTORES Y ASESORES EN ENERGIA S.A.C. - ELIZABETH ALCA HUAMACTO-JUAN JOSE LIU LAMAS</v>
      </c>
      <c r="D7" s="167"/>
      <c r="E7" s="167"/>
      <c r="F7" s="167"/>
      <c r="G7" s="167"/>
      <c r="H7" s="167"/>
      <c r="I7" s="167"/>
      <c r="J7" s="167"/>
      <c r="K7" s="167"/>
    </row>
    <row r="8" spans="2:16" ht="45" customHeight="1" x14ac:dyDescent="0.2">
      <c r="B8" s="165"/>
      <c r="C8" s="25" t="s">
        <v>35</v>
      </c>
      <c r="D8" s="25" t="s">
        <v>36</v>
      </c>
      <c r="E8" s="25" t="s">
        <v>37</v>
      </c>
      <c r="F8" s="25" t="s">
        <v>38</v>
      </c>
      <c r="G8" s="58" t="s">
        <v>39</v>
      </c>
      <c r="H8" s="58" t="s">
        <v>40</v>
      </c>
      <c r="I8" s="58" t="s">
        <v>41</v>
      </c>
      <c r="J8" s="58" t="s">
        <v>42</v>
      </c>
      <c r="K8" s="58" t="s">
        <v>41</v>
      </c>
    </row>
    <row r="9" spans="2:16" ht="39.950000000000003" customHeight="1" x14ac:dyDescent="0.2">
      <c r="B9" s="158">
        <f>+ROW(A1)</f>
        <v>1</v>
      </c>
      <c r="C9" s="146" t="s">
        <v>137</v>
      </c>
      <c r="D9" s="146" t="s">
        <v>138</v>
      </c>
      <c r="E9" s="61" t="s">
        <v>114</v>
      </c>
      <c r="F9" s="61" t="s">
        <v>139</v>
      </c>
      <c r="G9" s="125">
        <v>244530</v>
      </c>
      <c r="H9" s="132">
        <v>1</v>
      </c>
      <c r="I9" s="124">
        <f t="shared" ref="I9" si="0">G9*H9</f>
        <v>244530</v>
      </c>
      <c r="J9" s="131">
        <v>0.4</v>
      </c>
      <c r="K9" s="125">
        <f t="shared" ref="K9" si="1">I9*J9</f>
        <v>97812</v>
      </c>
      <c r="L9" s="77"/>
      <c r="M9" s="77"/>
      <c r="N9" s="77"/>
      <c r="O9" s="77"/>
      <c r="P9" s="77"/>
    </row>
    <row r="10" spans="2:16" ht="39.950000000000003" customHeight="1" x14ac:dyDescent="0.2">
      <c r="B10" s="159"/>
      <c r="C10" s="146" t="s">
        <v>140</v>
      </c>
      <c r="D10" s="146" t="s">
        <v>141</v>
      </c>
      <c r="E10" s="61" t="s">
        <v>114</v>
      </c>
      <c r="F10" s="61" t="s">
        <v>147</v>
      </c>
      <c r="G10" s="125">
        <v>741650.02</v>
      </c>
      <c r="H10" s="132">
        <v>1</v>
      </c>
      <c r="I10" s="124">
        <f t="shared" ref="I10:I11" si="2">G10*H10</f>
        <v>741650.02</v>
      </c>
      <c r="J10" s="131">
        <v>0.4</v>
      </c>
      <c r="K10" s="125">
        <f t="shared" ref="K10:K11" si="3">I10*J10</f>
        <v>296660.00800000003</v>
      </c>
      <c r="L10" s="77"/>
      <c r="M10" s="77"/>
      <c r="N10" s="77"/>
      <c r="O10" s="77"/>
      <c r="P10" s="77"/>
    </row>
    <row r="11" spans="2:16" ht="39.950000000000003" customHeight="1" x14ac:dyDescent="0.2">
      <c r="B11" s="160"/>
      <c r="C11" s="146" t="s">
        <v>142</v>
      </c>
      <c r="D11" s="145" t="s">
        <v>143</v>
      </c>
      <c r="E11" s="61" t="s">
        <v>115</v>
      </c>
      <c r="F11" s="61" t="s">
        <v>144</v>
      </c>
      <c r="G11" s="125">
        <v>283459.89</v>
      </c>
      <c r="H11" s="132">
        <v>1</v>
      </c>
      <c r="I11" s="124">
        <f t="shared" si="2"/>
        <v>283459.89</v>
      </c>
      <c r="J11" s="132">
        <v>0.4</v>
      </c>
      <c r="K11" s="125">
        <f t="shared" si="3"/>
        <v>113383.95600000001</v>
      </c>
      <c r="L11" s="130"/>
      <c r="M11" s="77"/>
      <c r="N11" s="77"/>
      <c r="O11" s="77"/>
      <c r="P11" s="77"/>
    </row>
    <row r="12" spans="2:16" ht="39.950000000000003" customHeight="1" x14ac:dyDescent="0.2">
      <c r="B12" s="158">
        <f>1+B9</f>
        <v>2</v>
      </c>
      <c r="C12" s="146" t="s">
        <v>145</v>
      </c>
      <c r="D12" s="145" t="s">
        <v>143</v>
      </c>
      <c r="E12" s="61" t="s">
        <v>115</v>
      </c>
      <c r="F12" s="61" t="s">
        <v>146</v>
      </c>
      <c r="G12" s="125">
        <v>481100</v>
      </c>
      <c r="H12" s="132">
        <v>1</v>
      </c>
      <c r="I12" s="124">
        <f t="shared" ref="I12" si="4">G12*H12</f>
        <v>481100</v>
      </c>
      <c r="J12" s="132">
        <v>0.4</v>
      </c>
      <c r="K12" s="125">
        <f t="shared" ref="K12:K17" si="5">I12*J12</f>
        <v>192440</v>
      </c>
      <c r="L12" s="77"/>
      <c r="M12" s="77"/>
      <c r="N12" s="77"/>
      <c r="O12" s="77"/>
      <c r="P12" s="77"/>
    </row>
    <row r="13" spans="2:16" ht="39.950000000000003" customHeight="1" x14ac:dyDescent="0.2">
      <c r="B13" s="159"/>
      <c r="C13" s="146"/>
      <c r="D13" s="146"/>
      <c r="E13" s="61"/>
      <c r="F13" s="61"/>
      <c r="G13" s="125"/>
      <c r="H13" s="132"/>
      <c r="I13" s="124"/>
      <c r="J13" s="131"/>
      <c r="K13" s="125">
        <f t="shared" si="5"/>
        <v>0</v>
      </c>
      <c r="L13" s="77"/>
      <c r="M13" s="77"/>
      <c r="N13" s="77"/>
      <c r="O13" s="77"/>
      <c r="P13" s="77"/>
    </row>
    <row r="14" spans="2:16" ht="39.950000000000003" customHeight="1" x14ac:dyDescent="0.2">
      <c r="B14" s="160"/>
      <c r="C14" s="146"/>
      <c r="D14" s="146"/>
      <c r="E14" s="61"/>
      <c r="F14" s="61"/>
      <c r="G14" s="125"/>
      <c r="H14" s="132"/>
      <c r="I14" s="124"/>
      <c r="J14" s="131"/>
      <c r="K14" s="125">
        <f t="shared" si="5"/>
        <v>0</v>
      </c>
      <c r="L14" s="77"/>
      <c r="M14" s="77"/>
      <c r="N14" s="77"/>
      <c r="O14" s="77"/>
      <c r="P14" s="77"/>
    </row>
    <row r="15" spans="2:16" ht="39.950000000000003" customHeight="1" x14ac:dyDescent="0.2">
      <c r="B15" s="158"/>
      <c r="C15" s="158"/>
      <c r="D15" s="158"/>
      <c r="E15" s="76"/>
      <c r="F15" s="126"/>
      <c r="G15" s="125"/>
      <c r="H15" s="132"/>
      <c r="I15" s="124"/>
      <c r="J15" s="131"/>
      <c r="K15" s="125">
        <f t="shared" si="5"/>
        <v>0</v>
      </c>
      <c r="L15" s="77"/>
      <c r="M15" s="77"/>
      <c r="N15" s="77"/>
      <c r="O15" s="77"/>
      <c r="P15" s="77"/>
    </row>
    <row r="16" spans="2:16" ht="39.950000000000003" customHeight="1" x14ac:dyDescent="0.2">
      <c r="B16" s="159"/>
      <c r="C16" s="159"/>
      <c r="D16" s="159"/>
      <c r="E16" s="61"/>
      <c r="F16" s="126"/>
      <c r="G16" s="125"/>
      <c r="H16" s="132"/>
      <c r="I16" s="124"/>
      <c r="J16" s="131"/>
      <c r="K16" s="125">
        <f t="shared" si="5"/>
        <v>0</v>
      </c>
      <c r="L16" s="77"/>
      <c r="M16" s="77"/>
      <c r="N16" s="77"/>
      <c r="O16" s="77"/>
      <c r="P16" s="77"/>
    </row>
    <row r="17" spans="2:16" ht="39.950000000000003" customHeight="1" x14ac:dyDescent="0.2">
      <c r="B17" s="160"/>
      <c r="C17" s="160"/>
      <c r="D17" s="160"/>
      <c r="E17" s="61"/>
      <c r="F17" s="126"/>
      <c r="G17" s="125"/>
      <c r="H17" s="132"/>
      <c r="I17" s="124"/>
      <c r="J17" s="131"/>
      <c r="K17" s="125">
        <f t="shared" si="5"/>
        <v>0</v>
      </c>
      <c r="L17" s="77"/>
      <c r="M17" s="77"/>
      <c r="N17" s="77"/>
      <c r="O17" s="77"/>
      <c r="P17" s="77"/>
    </row>
    <row r="18" spans="2:16" ht="24.95" customHeight="1" x14ac:dyDescent="0.2">
      <c r="B18" s="30"/>
      <c r="C18" s="8"/>
      <c r="D18" s="8"/>
      <c r="E18" s="8"/>
      <c r="F18" s="8"/>
      <c r="G18" s="166" t="s">
        <v>43</v>
      </c>
      <c r="H18" s="166"/>
      <c r="I18" s="166"/>
      <c r="J18" s="166"/>
      <c r="K18" s="78">
        <f>SUM(K9:K17)</f>
        <v>700295.96400000004</v>
      </c>
    </row>
    <row r="19" spans="2:16" ht="24.95" customHeight="1" x14ac:dyDescent="0.2">
      <c r="B19" s="11"/>
      <c r="C19" s="31"/>
      <c r="D19" s="31"/>
      <c r="F19" s="7"/>
      <c r="G19" s="166" t="s">
        <v>44</v>
      </c>
      <c r="H19" s="166"/>
      <c r="I19" s="166"/>
      <c r="J19" s="166"/>
      <c r="K19" s="79" cm="1">
        <f t="array" ref="K19">+_xlfn.IFS($K$18&gt;=$G$24,$D$24,AND($K$18&gt;=$G$25,$K$18&lt;$H$25),$D$25,AND($K$18&gt;=$G$26,$K$18&lt;$H$26),$D$26,AND($K$18&gt;=$G$28,$K$18&lt;$H$28),$D$28)</f>
        <v>80</v>
      </c>
    </row>
    <row r="20" spans="2:16" x14ac:dyDescent="0.2">
      <c r="B20" s="11"/>
      <c r="C20" s="12"/>
      <c r="D20" s="12"/>
      <c r="E20" s="13"/>
      <c r="F20" s="7"/>
      <c r="G20" s="7"/>
      <c r="H20" s="7"/>
    </row>
    <row r="21" spans="2:16" x14ac:dyDescent="0.2">
      <c r="B21" s="5"/>
      <c r="C21" s="9" t="s">
        <v>45</v>
      </c>
      <c r="D21" s="9"/>
      <c r="E21" s="13"/>
    </row>
    <row r="22" spans="2:16" x14ac:dyDescent="0.2">
      <c r="B22" s="5"/>
      <c r="E22" s="13"/>
      <c r="F22" s="168"/>
      <c r="G22" s="168"/>
      <c r="H22" s="168"/>
    </row>
    <row r="23" spans="2:16" s="8" customFormat="1" ht="35.1" customHeight="1" x14ac:dyDescent="0.2">
      <c r="B23" s="6"/>
      <c r="C23" s="72" t="str">
        <f>B5</f>
        <v>EXPERIENCIA DE LA EMPRESA POSTORA EN LA ACTIVIDAD</v>
      </c>
      <c r="D23" s="133" t="s">
        <v>44</v>
      </c>
      <c r="E23" s="13"/>
      <c r="F23" s="129"/>
      <c r="G23" s="161" t="s">
        <v>46</v>
      </c>
      <c r="H23" s="162"/>
    </row>
    <row r="24" spans="2:16" ht="24.95" customHeight="1" x14ac:dyDescent="0.2">
      <c r="B24" s="5"/>
      <c r="C24" s="61" t="s">
        <v>47</v>
      </c>
      <c r="D24" s="61">
        <v>100</v>
      </c>
      <c r="E24" s="13"/>
      <c r="F24" s="26"/>
      <c r="G24" s="29">
        <f>D29*250%</f>
        <v>2850124.8</v>
      </c>
      <c r="H24" s="29" t="s">
        <v>48</v>
      </c>
    </row>
    <row r="25" spans="2:16" ht="24.95" customHeight="1" x14ac:dyDescent="0.2">
      <c r="B25" s="5"/>
      <c r="C25" s="61" t="s">
        <v>49</v>
      </c>
      <c r="D25" s="61">
        <v>95</v>
      </c>
      <c r="E25" s="13"/>
      <c r="F25" s="26"/>
      <c r="G25" s="29">
        <f>D29*200%</f>
        <v>2280099.8399999999</v>
      </c>
      <c r="H25" s="29">
        <f>D29*250%</f>
        <v>2850124.8</v>
      </c>
    </row>
    <row r="26" spans="2:16" ht="24.95" customHeight="1" x14ac:dyDescent="0.2">
      <c r="B26" s="5"/>
      <c r="C26" s="61" t="s">
        <v>50</v>
      </c>
      <c r="D26" s="61">
        <v>90</v>
      </c>
      <c r="E26" s="13"/>
      <c r="F26" s="26"/>
      <c r="G26" s="29">
        <f>D29*150%</f>
        <v>1710074.8799999999</v>
      </c>
      <c r="H26" s="29">
        <f>D29*200%</f>
        <v>2280099.8399999999</v>
      </c>
    </row>
    <row r="27" spans="2:16" ht="24.95" customHeight="1" x14ac:dyDescent="0.2">
      <c r="B27" s="5"/>
      <c r="C27" s="61" t="s">
        <v>51</v>
      </c>
      <c r="D27" s="61">
        <v>85</v>
      </c>
      <c r="E27" s="13"/>
      <c r="F27" s="26"/>
      <c r="G27" s="29">
        <f>$D$29*100%</f>
        <v>1140049.9199999999</v>
      </c>
      <c r="H27" s="29">
        <f>$D$29*150%</f>
        <v>1710074.8799999999</v>
      </c>
    </row>
    <row r="28" spans="2:16" ht="24.95" customHeight="1" x14ac:dyDescent="0.2">
      <c r="B28" s="5"/>
      <c r="C28" s="61" t="s">
        <v>52</v>
      </c>
      <c r="D28" s="61">
        <v>80</v>
      </c>
      <c r="E28" s="13"/>
      <c r="F28" s="26"/>
      <c r="G28" s="29">
        <f>D29*50%</f>
        <v>570024.95999999996</v>
      </c>
      <c r="H28" s="29">
        <f>D29*100%</f>
        <v>1140049.9199999999</v>
      </c>
    </row>
    <row r="29" spans="2:16" ht="24.95" customHeight="1" x14ac:dyDescent="0.2">
      <c r="B29" s="5"/>
      <c r="C29" s="80" t="s">
        <v>53</v>
      </c>
      <c r="D29" s="134">
        <f>'Evaluación Económica'!D12</f>
        <v>1140049.9199999999</v>
      </c>
      <c r="E29" s="13"/>
      <c r="F29" s="28"/>
      <c r="G29" s="28"/>
      <c r="H29" s="14"/>
    </row>
    <row r="30" spans="2:16" ht="14.25" customHeight="1" x14ac:dyDescent="0.2">
      <c r="B30" s="5"/>
      <c r="C30" s="15"/>
      <c r="D30" s="15"/>
      <c r="E30" s="13"/>
      <c r="F30" s="14"/>
      <c r="G30" s="14"/>
      <c r="H30" s="14"/>
    </row>
    <row r="31" spans="2:16" ht="27" customHeight="1" x14ac:dyDescent="0.2">
      <c r="B31" s="16"/>
      <c r="C31" s="8"/>
      <c r="D31" s="8"/>
      <c r="E31" s="22"/>
      <c r="F31" s="22"/>
      <c r="G31" s="22"/>
      <c r="H31" s="22"/>
    </row>
  </sheetData>
  <mergeCells count="13">
    <mergeCell ref="B15:B17"/>
    <mergeCell ref="C15:C17"/>
    <mergeCell ref="G23:H23"/>
    <mergeCell ref="B2:K2"/>
    <mergeCell ref="B3:K3"/>
    <mergeCell ref="B7:B8"/>
    <mergeCell ref="G18:J18"/>
    <mergeCell ref="C7:K7"/>
    <mergeCell ref="F22:H22"/>
    <mergeCell ref="G19:J19"/>
    <mergeCell ref="B9:B11"/>
    <mergeCell ref="B12:B14"/>
    <mergeCell ref="D15:D17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abSelected="1" zoomScale="86" zoomScaleNormal="86" workbookViewId="0">
      <selection activeCell="C20" sqref="C20"/>
    </sheetView>
  </sheetViews>
  <sheetFormatPr baseColWidth="10" defaultColWidth="11.42578125" defaultRowHeight="12.75" x14ac:dyDescent="0.2"/>
  <cols>
    <col min="1" max="1" width="4.28515625" style="71" customWidth="1"/>
    <col min="2" max="2" width="7.140625" style="71" customWidth="1"/>
    <col min="3" max="3" width="67.140625" style="71" customWidth="1"/>
    <col min="4" max="4" width="21.42578125" style="71" customWidth="1"/>
    <col min="5" max="16384" width="11.42578125" style="71"/>
  </cols>
  <sheetData>
    <row r="1" spans="1:5" s="88" customFormat="1" ht="60" customHeight="1" x14ac:dyDescent="0.2">
      <c r="A1" s="87"/>
      <c r="B1" s="87"/>
      <c r="C1" s="87"/>
      <c r="D1" s="87"/>
      <c r="E1" s="87"/>
    </row>
    <row r="2" spans="1:5" s="88" customFormat="1" ht="39.950000000000003" customHeight="1" x14ac:dyDescent="0.2">
      <c r="A2" s="87"/>
      <c r="B2" s="154" t="str">
        <f>Admisión!C3</f>
        <v>PROCESO DE SELECCIÓN DE EMPRESAS SUPERVISORAS
N° 005-2022-OSINERGMIN-DSR, TERCERA CONVOCATORIA</v>
      </c>
      <c r="C2" s="154"/>
      <c r="D2" s="154"/>
      <c r="E2" s="87"/>
    </row>
    <row r="3" spans="1:5" s="88" customFormat="1" ht="60" customHeight="1" x14ac:dyDescent="0.2">
      <c r="A3" s="87"/>
      <c r="B3" s="154" t="str">
        <f>+Admisión!C4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54"/>
      <c r="D3" s="154"/>
      <c r="E3" s="87"/>
    </row>
    <row r="4" spans="1:5" ht="18.75" customHeight="1" x14ac:dyDescent="0.2">
      <c r="A4" s="66"/>
      <c r="B4" s="66"/>
      <c r="C4" s="66"/>
      <c r="D4" s="66"/>
      <c r="E4" s="66"/>
    </row>
    <row r="5" spans="1:5" s="66" customFormat="1" ht="30" customHeight="1" x14ac:dyDescent="0.2">
      <c r="B5" s="25" t="s">
        <v>54</v>
      </c>
      <c r="C5" s="25" t="s">
        <v>24</v>
      </c>
      <c r="D5" s="25" t="s">
        <v>55</v>
      </c>
    </row>
    <row r="6" spans="1:5" s="66" customFormat="1" ht="30" customHeight="1" x14ac:dyDescent="0.2">
      <c r="B6" s="67">
        <v>1</v>
      </c>
      <c r="C6" s="68" t="s">
        <v>56</v>
      </c>
      <c r="D6" s="74">
        <f>'Evaluación Técnica'!K19</f>
        <v>80</v>
      </c>
    </row>
    <row r="7" spans="1:5" s="66" customFormat="1" ht="30" customHeight="1" x14ac:dyDescent="0.2">
      <c r="B7" s="67">
        <v>2</v>
      </c>
      <c r="C7" s="69" t="s">
        <v>57</v>
      </c>
      <c r="D7" s="74">
        <f>'Evaluación Económica'!$D$8</f>
        <v>94.747121235906292</v>
      </c>
    </row>
    <row r="8" spans="1:5" s="66" customFormat="1" ht="30" customHeight="1" x14ac:dyDescent="0.2">
      <c r="B8" s="68"/>
      <c r="C8" s="68" t="s">
        <v>58</v>
      </c>
      <c r="D8" s="75">
        <f>(D6*0.8)+(D7*0.2)</f>
        <v>82.949424247181256</v>
      </c>
    </row>
    <row r="9" spans="1:5" s="66" customFormat="1" x14ac:dyDescent="0.2"/>
    <row r="10" spans="1:5" s="66" customFormat="1" x14ac:dyDescent="0.2"/>
    <row r="11" spans="1:5" s="66" customFormat="1" ht="15" customHeight="1" x14ac:dyDescent="0.2">
      <c r="B11" s="169" t="s">
        <v>59</v>
      </c>
      <c r="C11" s="169"/>
      <c r="D11" s="169"/>
    </row>
    <row r="12" spans="1:5" s="66" customFormat="1" ht="15" customHeight="1" x14ac:dyDescent="0.2">
      <c r="B12" s="73" t="s">
        <v>60</v>
      </c>
      <c r="C12" s="170">
        <v>0.8</v>
      </c>
      <c r="D12" s="170"/>
    </row>
    <row r="13" spans="1:5" s="66" customFormat="1" ht="15" customHeight="1" x14ac:dyDescent="0.2">
      <c r="B13" s="73" t="s">
        <v>61</v>
      </c>
      <c r="C13" s="170">
        <v>0.2</v>
      </c>
      <c r="D13" s="170"/>
    </row>
    <row r="14" spans="1:5" s="66" customFormat="1" x14ac:dyDescent="0.2"/>
    <row r="15" spans="1:5" s="66" customFormat="1" x14ac:dyDescent="0.2"/>
    <row r="16" spans="1:5" s="66" customFormat="1" x14ac:dyDescent="0.2"/>
    <row r="17" spans="1:5" s="66" customFormat="1" ht="30" customHeight="1" x14ac:dyDescent="0.2">
      <c r="D17" s="89"/>
    </row>
    <row r="18" spans="1:5" x14ac:dyDescent="0.2">
      <c r="A18" s="66"/>
      <c r="B18" s="66"/>
      <c r="C18" s="66"/>
      <c r="D18" s="66"/>
      <c r="E18" s="66"/>
    </row>
    <row r="19" spans="1:5" x14ac:dyDescent="0.2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C3" zoomScale="60" zoomScaleNormal="60" zoomScaleSheetLayoutView="100" workbookViewId="0">
      <selection activeCell="J42" sqref="J42"/>
    </sheetView>
  </sheetViews>
  <sheetFormatPr baseColWidth="10" defaultColWidth="11.42578125" defaultRowHeight="12.75" x14ac:dyDescent="0.2"/>
  <cols>
    <col min="1" max="1" width="2.5703125" style="39" customWidth="1"/>
    <col min="2" max="2" width="8" style="100" customWidth="1"/>
    <col min="3" max="3" width="42.28515625" style="39" customWidth="1"/>
    <col min="4" max="4" width="29" style="39" customWidth="1"/>
    <col min="5" max="5" width="10.7109375" style="40" customWidth="1"/>
    <col min="6" max="6" width="28.85546875" style="40" customWidth="1"/>
    <col min="7" max="7" width="10.7109375" style="40" customWidth="1"/>
    <col min="8" max="8" width="25.5703125" style="39" customWidth="1"/>
    <col min="9" max="9" width="10.7109375" style="39" customWidth="1"/>
    <col min="10" max="10" width="14.7109375" style="39" customWidth="1"/>
    <col min="11" max="17" width="10.7109375" style="39" customWidth="1"/>
    <col min="18" max="18" width="25.140625" style="39" customWidth="1"/>
    <col min="19" max="19" width="12" style="39" customWidth="1"/>
    <col min="20" max="16384" width="11.42578125" style="39"/>
  </cols>
  <sheetData>
    <row r="1" spans="1:19" ht="56.25" customHeight="1" x14ac:dyDescent="0.2">
      <c r="A1" s="36"/>
      <c r="B1" s="91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39.950000000000003" customHeight="1" x14ac:dyDescent="0.2">
      <c r="A2" s="36"/>
      <c r="B2" s="172" t="str">
        <f>+Admisión!C3</f>
        <v>PROCESO DE SELECCIÓN DE EMPRESAS SUPERVISORAS
N° 005-2022-OSINERGMIN-DSR, TERCERA CONVOCATORIA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</row>
    <row r="3" spans="1:19" ht="42" customHeight="1" x14ac:dyDescent="0.2">
      <c r="A3" s="36"/>
      <c r="B3" s="163" t="str">
        <f>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5" x14ac:dyDescent="0.2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4.25" x14ac:dyDescent="0.2">
      <c r="A5" s="36"/>
      <c r="B5" s="24" t="s">
        <v>62</v>
      </c>
      <c r="C5" s="38"/>
    </row>
    <row r="6" spans="1:19" ht="14.25" x14ac:dyDescent="0.2">
      <c r="A6" s="36"/>
      <c r="B6" s="38"/>
      <c r="D6" s="90"/>
      <c r="E6" s="90"/>
      <c r="F6" s="90"/>
    </row>
    <row r="7" spans="1:19" s="93" customFormat="1" ht="24.95" customHeight="1" x14ac:dyDescent="0.2">
      <c r="A7" s="92"/>
      <c r="B7" s="173" t="s">
        <v>63</v>
      </c>
      <c r="C7" s="173"/>
      <c r="D7" s="176" t="str">
        <f>+Admisión!D8</f>
        <v>CONSORCIO: CONSULTORES Y ASESORES EN ENERGIA S.A.C. - ELIZABETH ALCA HUAMACTO-JUAN JOSE LIU LAMAS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1:19" s="95" customFormat="1" ht="50.1" customHeight="1" x14ac:dyDescent="0.2">
      <c r="A8" s="94"/>
      <c r="B8" s="173" t="s">
        <v>64</v>
      </c>
      <c r="C8" s="173"/>
      <c r="D8" s="174" t="str">
        <f>LEFT(Admisión!$C37,13)</f>
        <v>Ingeniero S1B</v>
      </c>
      <c r="E8" s="175"/>
      <c r="F8" s="174" t="str">
        <f>LEFT(Admisión!$C38,13)</f>
        <v xml:space="preserve">Ingeniero S2 </v>
      </c>
      <c r="G8" s="175"/>
      <c r="H8" s="174" t="str">
        <f>LEFT(Admisión!C39,13)</f>
        <v>Ingeniero S3A</v>
      </c>
      <c r="I8" s="175"/>
      <c r="J8" s="174" t="str">
        <f>LEFT(Admisión!$C40,13)</f>
        <v>Ingeniero S3A</v>
      </c>
      <c r="K8" s="175"/>
      <c r="L8" s="174" t="str">
        <f>LEFT(Admisión!$C41,13)</f>
        <v>Ingeniero S3A</v>
      </c>
      <c r="M8" s="175"/>
      <c r="N8" s="174" t="str">
        <f>LEFT(Admisión!$C42,13)</f>
        <v>Ingeniero S3A</v>
      </c>
      <c r="O8" s="175"/>
      <c r="P8" s="174" t="str">
        <f>LEFT(Admisión!$C43,13)</f>
        <v>Ingeniero S3B</v>
      </c>
      <c r="Q8" s="175"/>
      <c r="R8" s="174" t="str">
        <f>LEFT(Admisión!C44,13)</f>
        <v>Ingeniero S3B</v>
      </c>
      <c r="S8" s="175"/>
    </row>
    <row r="9" spans="1:19" s="95" customFormat="1" ht="30" customHeight="1" x14ac:dyDescent="0.2">
      <c r="A9" s="94"/>
      <c r="B9" s="173" t="s">
        <v>65</v>
      </c>
      <c r="C9" s="173"/>
      <c r="D9" s="178" t="str">
        <f>UPPER(Admisión!$C15)</f>
        <v>JUAN JOSE LIU LAMAS</v>
      </c>
      <c r="E9" s="178"/>
      <c r="F9" s="178" t="str">
        <f>UPPER(Admisión!$C16)</f>
        <v>ELIZABETH ALCA HUAMACTO</v>
      </c>
      <c r="G9" s="178"/>
      <c r="H9" s="178" t="str">
        <f>UPPER(Admisión!$C17)</f>
        <v>EDITH MOSCOSO BARBOSA</v>
      </c>
      <c r="I9" s="178"/>
      <c r="J9" s="178" t="str">
        <f>UPPER(Admisión!$C18)</f>
        <v>CARLOS JESÚS CASANOVA FLORES</v>
      </c>
      <c r="K9" s="178"/>
      <c r="L9" s="178" t="str">
        <f>UPPER(Admisión!$C19)</f>
        <v>VIRGINIA ANA MORALES CABALLERO</v>
      </c>
      <c r="M9" s="178"/>
      <c r="N9" s="178" t="str">
        <f>UPPER(Admisión!$C20)</f>
        <v>JOHANA PAMELA CARRASCO ORUÉ</v>
      </c>
      <c r="O9" s="178"/>
      <c r="P9" s="178" t="str">
        <f>UPPER(Admisión!$C21)</f>
        <v>LUIS JESÚS CARBAJAL MANCO</v>
      </c>
      <c r="Q9" s="178"/>
      <c r="R9" s="179" t="str">
        <f>UPPER(Admisión!C22)</f>
        <v>ROBERT CUELLAR JAUREGUI</v>
      </c>
      <c r="S9" s="180"/>
    </row>
    <row r="10" spans="1:19" s="95" customFormat="1" ht="35.1" customHeight="1" x14ac:dyDescent="0.2">
      <c r="A10" s="94"/>
      <c r="B10" s="173" t="s">
        <v>66</v>
      </c>
      <c r="C10" s="173"/>
      <c r="D10" s="179" t="s">
        <v>123</v>
      </c>
      <c r="E10" s="180"/>
      <c r="F10" s="179" t="s">
        <v>124</v>
      </c>
      <c r="G10" s="180"/>
      <c r="H10" s="179" t="s">
        <v>122</v>
      </c>
      <c r="I10" s="180"/>
      <c r="J10" s="179" t="s">
        <v>121</v>
      </c>
      <c r="K10" s="180"/>
      <c r="L10" s="179" t="s">
        <v>122</v>
      </c>
      <c r="M10" s="180"/>
      <c r="N10" s="179" t="s">
        <v>98</v>
      </c>
      <c r="O10" s="180"/>
      <c r="P10" s="179" t="s">
        <v>98</v>
      </c>
      <c r="Q10" s="180"/>
      <c r="R10" s="179" t="s">
        <v>99</v>
      </c>
      <c r="S10" s="180"/>
    </row>
    <row r="11" spans="1:19" s="97" customFormat="1" ht="14.25" x14ac:dyDescent="0.2">
      <c r="A11" s="96"/>
      <c r="B11" s="106"/>
      <c r="C11" s="106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2"/>
      <c r="Q11" s="41"/>
      <c r="R11" s="42"/>
      <c r="S11" s="41"/>
    </row>
    <row r="12" spans="1:19" s="97" customFormat="1" ht="24.95" customHeight="1" x14ac:dyDescent="0.2">
      <c r="A12" s="96"/>
      <c r="B12" s="115">
        <v>1</v>
      </c>
      <c r="C12" s="107" t="s">
        <v>67</v>
      </c>
      <c r="D12" s="43" t="s">
        <v>24</v>
      </c>
      <c r="E12" s="43" t="s">
        <v>38</v>
      </c>
      <c r="F12" s="43" t="s">
        <v>24</v>
      </c>
      <c r="G12" s="43" t="s">
        <v>38</v>
      </c>
      <c r="H12" s="43" t="s">
        <v>24</v>
      </c>
      <c r="I12" s="43" t="s">
        <v>38</v>
      </c>
      <c r="J12" s="43" t="s">
        <v>24</v>
      </c>
      <c r="K12" s="43" t="s">
        <v>38</v>
      </c>
      <c r="L12" s="43" t="s">
        <v>24</v>
      </c>
      <c r="M12" s="43" t="s">
        <v>38</v>
      </c>
      <c r="N12" s="43" t="s">
        <v>24</v>
      </c>
      <c r="O12" s="43" t="s">
        <v>38</v>
      </c>
      <c r="P12" s="43" t="s">
        <v>24</v>
      </c>
      <c r="Q12" s="43" t="s">
        <v>38</v>
      </c>
      <c r="R12" s="43" t="s">
        <v>24</v>
      </c>
      <c r="S12" s="43" t="s">
        <v>38</v>
      </c>
    </row>
    <row r="13" spans="1:19" s="97" customFormat="1" ht="24.95" customHeight="1" x14ac:dyDescent="0.2">
      <c r="A13" s="96"/>
      <c r="B13" s="177"/>
      <c r="C13" s="108" t="s">
        <v>68</v>
      </c>
      <c r="D13" s="44" t="str">
        <f>+D10</f>
        <v>INGENIERO DE PETROLEO</v>
      </c>
      <c r="E13" s="45"/>
      <c r="F13" s="44" t="str">
        <f>+F10</f>
        <v>INGENIERA PETROQUÍMICA</v>
      </c>
      <c r="G13" s="45"/>
      <c r="H13" s="44" t="str">
        <f>+H10</f>
        <v>INGENIERA QUÍMICA</v>
      </c>
      <c r="I13" s="45"/>
      <c r="J13" s="128" t="str">
        <f>+J10</f>
        <v>INGENIERO PETROLEO Y GAS NATURAL</v>
      </c>
      <c r="K13" s="45"/>
      <c r="L13" s="128" t="str">
        <f>+L10</f>
        <v>INGENIERA QUÍMICA</v>
      </c>
      <c r="M13" s="45"/>
      <c r="N13" s="128" t="str">
        <f>+N10</f>
        <v>ABOGADO</v>
      </c>
      <c r="O13" s="45"/>
      <c r="P13" s="128" t="str">
        <f>+P10</f>
        <v>ABOGADO</v>
      </c>
      <c r="Q13" s="45"/>
      <c r="R13" s="128" t="str">
        <f>+R10</f>
        <v>ECONOMISTA</v>
      </c>
      <c r="S13" s="45"/>
    </row>
    <row r="14" spans="1:19" s="97" customFormat="1" ht="15" customHeight="1" x14ac:dyDescent="0.2">
      <c r="A14" s="96"/>
      <c r="B14" s="177"/>
      <c r="C14" s="108" t="s">
        <v>69</v>
      </c>
      <c r="D14" s="44"/>
      <c r="E14" s="45"/>
      <c r="F14" s="45" t="s">
        <v>109</v>
      </c>
      <c r="G14" s="45"/>
      <c r="H14" s="45" t="s">
        <v>109</v>
      </c>
      <c r="I14" s="46"/>
      <c r="J14" s="44"/>
      <c r="K14" s="45"/>
      <c r="L14" s="44"/>
      <c r="M14" s="45"/>
      <c r="N14" s="44"/>
      <c r="O14" s="45"/>
      <c r="P14" s="44"/>
      <c r="Q14" s="45"/>
      <c r="R14" s="44"/>
      <c r="S14" s="45"/>
    </row>
    <row r="15" spans="1:19" s="102" customFormat="1" ht="15" customHeight="1" x14ac:dyDescent="0.2">
      <c r="A15" s="101"/>
      <c r="B15" s="177"/>
      <c r="C15" s="109" t="s">
        <v>70</v>
      </c>
      <c r="D15" s="135"/>
      <c r="E15" s="45"/>
      <c r="F15" s="135"/>
      <c r="G15" s="45"/>
      <c r="H15" s="135"/>
      <c r="I15" s="45"/>
      <c r="J15" s="135"/>
      <c r="K15" s="45"/>
      <c r="L15" s="135"/>
      <c r="M15" s="45"/>
      <c r="N15" s="135"/>
      <c r="O15" s="45"/>
      <c r="P15" s="135"/>
      <c r="Q15" s="45"/>
      <c r="R15" s="135"/>
      <c r="S15" s="45"/>
    </row>
    <row r="16" spans="1:19" s="97" customFormat="1" ht="30" customHeight="1" x14ac:dyDescent="0.2">
      <c r="A16" s="96"/>
      <c r="B16" s="177"/>
      <c r="C16" s="110" t="s">
        <v>71</v>
      </c>
      <c r="D16" s="47" t="s">
        <v>72</v>
      </c>
      <c r="E16" s="47"/>
      <c r="F16" s="47" t="s">
        <v>72</v>
      </c>
      <c r="G16" s="47"/>
      <c r="H16" s="47" t="s">
        <v>72</v>
      </c>
      <c r="I16" s="47"/>
      <c r="J16" s="47" t="s">
        <v>72</v>
      </c>
      <c r="K16" s="47"/>
      <c r="L16" s="47" t="s">
        <v>72</v>
      </c>
      <c r="M16" s="47"/>
      <c r="N16" s="47" t="s">
        <v>72</v>
      </c>
      <c r="O16" s="47"/>
      <c r="P16" s="47" t="s">
        <v>72</v>
      </c>
      <c r="Q16" s="47"/>
      <c r="R16" s="47" t="s">
        <v>72</v>
      </c>
      <c r="S16" s="47"/>
    </row>
    <row r="17" spans="1:19" s="97" customFormat="1" ht="14.25" x14ac:dyDescent="0.2">
      <c r="A17" s="96"/>
      <c r="B17" s="116"/>
      <c r="C17" s="106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99" customFormat="1" ht="24.95" customHeight="1" x14ac:dyDescent="0.2">
      <c r="A18" s="98"/>
      <c r="B18" s="115">
        <v>2</v>
      </c>
      <c r="C18" s="107" t="s">
        <v>73</v>
      </c>
      <c r="D18" s="43" t="s">
        <v>74</v>
      </c>
      <c r="E18" s="43" t="s">
        <v>38</v>
      </c>
      <c r="F18" s="43" t="s">
        <v>74</v>
      </c>
      <c r="G18" s="43" t="s">
        <v>38</v>
      </c>
      <c r="H18" s="43" t="s">
        <v>74</v>
      </c>
      <c r="I18" s="43" t="s">
        <v>38</v>
      </c>
      <c r="J18" s="43" t="s">
        <v>74</v>
      </c>
      <c r="K18" s="43" t="s">
        <v>38</v>
      </c>
      <c r="L18" s="43" t="s">
        <v>74</v>
      </c>
      <c r="M18" s="43" t="s">
        <v>38</v>
      </c>
      <c r="N18" s="43" t="s">
        <v>74</v>
      </c>
      <c r="O18" s="43" t="s">
        <v>38</v>
      </c>
      <c r="P18" s="43" t="s">
        <v>74</v>
      </c>
      <c r="Q18" s="43" t="s">
        <v>38</v>
      </c>
      <c r="R18" s="43" t="s">
        <v>74</v>
      </c>
      <c r="S18" s="43" t="s">
        <v>38</v>
      </c>
    </row>
    <row r="19" spans="1:19" s="99" customFormat="1" ht="30" customHeight="1" x14ac:dyDescent="0.2">
      <c r="A19" s="98"/>
      <c r="B19" s="117"/>
      <c r="C19" s="111" t="s">
        <v>75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99" customFormat="1" ht="15" customHeight="1" x14ac:dyDescent="0.2">
      <c r="A20" s="98"/>
      <c r="B20" s="118"/>
      <c r="C20" s="111" t="s">
        <v>76</v>
      </c>
      <c r="D20" s="137"/>
      <c r="E20" s="49"/>
      <c r="F20" s="137"/>
      <c r="G20" s="49"/>
      <c r="H20" s="137"/>
      <c r="I20" s="49"/>
      <c r="J20" s="137"/>
      <c r="K20" s="49"/>
      <c r="L20" s="137"/>
      <c r="M20" s="49"/>
      <c r="N20" s="137"/>
      <c r="O20" s="49"/>
      <c r="P20" s="137"/>
      <c r="Q20" s="49"/>
      <c r="R20" s="137"/>
      <c r="S20" s="49"/>
    </row>
    <row r="21" spans="1:19" s="99" customFormat="1" ht="15" customHeight="1" x14ac:dyDescent="0.2">
      <c r="A21" s="98"/>
      <c r="B21" s="118"/>
      <c r="C21" s="111" t="s">
        <v>77</v>
      </c>
      <c r="D21" s="50"/>
      <c r="E21" s="136"/>
      <c r="F21" s="50"/>
      <c r="G21" s="60"/>
      <c r="H21" s="50"/>
      <c r="I21" s="136"/>
      <c r="J21" s="50"/>
      <c r="K21" s="136"/>
      <c r="L21" s="50"/>
      <c r="M21" s="136"/>
      <c r="N21" s="50"/>
      <c r="O21" s="136"/>
      <c r="P21" s="50"/>
      <c r="Q21" s="136"/>
      <c r="R21" s="50"/>
      <c r="S21" s="136"/>
    </row>
    <row r="22" spans="1:19" s="99" customFormat="1" ht="15" customHeight="1" x14ac:dyDescent="0.2">
      <c r="A22" s="98"/>
      <c r="B22" s="118"/>
      <c r="C22" s="111" t="s">
        <v>78</v>
      </c>
      <c r="D22" s="50"/>
      <c r="E22" s="136"/>
      <c r="F22" s="50"/>
      <c r="G22" s="60"/>
      <c r="H22" s="50"/>
      <c r="I22" s="136"/>
      <c r="J22" s="50"/>
      <c r="K22" s="136"/>
      <c r="L22" s="50"/>
      <c r="M22" s="136"/>
      <c r="N22" s="50"/>
      <c r="O22" s="136"/>
      <c r="P22" s="50"/>
      <c r="Q22" s="136"/>
      <c r="R22" s="50"/>
      <c r="S22" s="136"/>
    </row>
    <row r="23" spans="1:19" s="99" customFormat="1" ht="15" customHeight="1" x14ac:dyDescent="0.2">
      <c r="A23" s="98"/>
      <c r="B23" s="118"/>
      <c r="C23" s="111" t="s">
        <v>79</v>
      </c>
      <c r="D23" s="137"/>
      <c r="E23" s="49"/>
      <c r="F23" s="137"/>
      <c r="G23" s="49"/>
      <c r="H23" s="137"/>
      <c r="I23" s="49"/>
      <c r="J23" s="137"/>
      <c r="K23" s="49"/>
      <c r="L23" s="137"/>
      <c r="M23" s="49"/>
      <c r="N23" s="137"/>
      <c r="O23" s="49"/>
      <c r="P23" s="137"/>
      <c r="Q23" s="49"/>
      <c r="R23" s="137"/>
      <c r="S23" s="49"/>
    </row>
    <row r="24" spans="1:19" s="99" customFormat="1" ht="15" customHeight="1" x14ac:dyDescent="0.2">
      <c r="A24" s="98"/>
      <c r="B24" s="118"/>
      <c r="C24" s="111" t="s">
        <v>77</v>
      </c>
      <c r="D24" s="50"/>
      <c r="E24" s="136"/>
      <c r="F24" s="50"/>
      <c r="G24" s="60"/>
      <c r="H24" s="50"/>
      <c r="I24" s="136"/>
      <c r="J24" s="50"/>
      <c r="K24" s="136"/>
      <c r="L24" s="50"/>
      <c r="M24" s="136"/>
      <c r="N24" s="50"/>
      <c r="O24" s="136"/>
      <c r="P24" s="50"/>
      <c r="Q24" s="136"/>
      <c r="R24" s="50"/>
      <c r="S24" s="136"/>
    </row>
    <row r="25" spans="1:19" s="99" customFormat="1" ht="15" customHeight="1" x14ac:dyDescent="0.2">
      <c r="A25" s="98"/>
      <c r="B25" s="118"/>
      <c r="C25" s="111" t="s">
        <v>78</v>
      </c>
      <c r="D25" s="50"/>
      <c r="E25" s="136"/>
      <c r="F25" s="50"/>
      <c r="G25" s="60"/>
      <c r="H25" s="50"/>
      <c r="I25" s="136"/>
      <c r="J25" s="50"/>
      <c r="K25" s="136"/>
      <c r="L25" s="50"/>
      <c r="M25" s="136"/>
      <c r="N25" s="50"/>
      <c r="O25" s="136"/>
      <c r="P25" s="50"/>
      <c r="Q25" s="136"/>
      <c r="R25" s="50"/>
      <c r="S25" s="136"/>
    </row>
    <row r="26" spans="1:19" s="99" customFormat="1" ht="15" customHeight="1" x14ac:dyDescent="0.2">
      <c r="A26" s="98"/>
      <c r="B26" s="118"/>
      <c r="C26" s="111" t="s">
        <v>80</v>
      </c>
      <c r="D26" s="137"/>
      <c r="E26" s="49"/>
      <c r="F26" s="137"/>
      <c r="G26" s="49"/>
      <c r="H26" s="137"/>
      <c r="I26" s="49"/>
      <c r="J26" s="49"/>
      <c r="K26" s="49"/>
      <c r="L26" s="137"/>
      <c r="M26" s="49"/>
      <c r="N26" s="137"/>
      <c r="O26" s="49"/>
      <c r="P26" s="137"/>
      <c r="Q26" s="49"/>
      <c r="R26" s="137"/>
      <c r="S26" s="49"/>
    </row>
    <row r="27" spans="1:19" s="99" customFormat="1" ht="20.100000000000001" customHeight="1" x14ac:dyDescent="0.2">
      <c r="A27" s="98"/>
      <c r="B27" s="118"/>
      <c r="C27" s="111" t="s">
        <v>77</v>
      </c>
      <c r="D27" s="50"/>
      <c r="E27" s="136"/>
      <c r="F27" s="50"/>
      <c r="G27" s="60"/>
      <c r="H27" s="50"/>
      <c r="I27" s="136"/>
      <c r="J27" s="50"/>
      <c r="K27" s="136"/>
      <c r="L27" s="50"/>
      <c r="M27" s="136"/>
      <c r="N27" s="50"/>
      <c r="O27" s="136"/>
      <c r="P27" s="50"/>
      <c r="Q27" s="136"/>
      <c r="R27" s="50"/>
      <c r="S27" s="136"/>
    </row>
    <row r="28" spans="1:19" s="99" customFormat="1" ht="20.100000000000001" customHeight="1" x14ac:dyDescent="0.2">
      <c r="A28" s="98"/>
      <c r="B28" s="118"/>
      <c r="C28" s="111" t="s">
        <v>78</v>
      </c>
      <c r="D28" s="50"/>
      <c r="E28" s="136"/>
      <c r="F28" s="50"/>
      <c r="G28" s="60"/>
      <c r="H28" s="50"/>
      <c r="I28" s="136"/>
      <c r="J28" s="50"/>
      <c r="K28" s="136"/>
      <c r="L28" s="50"/>
      <c r="M28" s="136"/>
      <c r="N28" s="50"/>
      <c r="O28" s="136"/>
      <c r="P28" s="50"/>
      <c r="Q28" s="136"/>
      <c r="R28" s="50"/>
      <c r="S28" s="136"/>
    </row>
    <row r="29" spans="1:19" s="99" customFormat="1" ht="15" customHeight="1" x14ac:dyDescent="0.2">
      <c r="A29" s="98"/>
      <c r="B29" s="118"/>
      <c r="C29" s="111" t="s">
        <v>81</v>
      </c>
      <c r="D29" s="137"/>
      <c r="E29" s="49"/>
      <c r="F29" s="137"/>
      <c r="G29" s="49"/>
      <c r="H29" s="137"/>
      <c r="I29" s="49"/>
      <c r="J29" s="49"/>
      <c r="K29" s="49"/>
      <c r="L29" s="137"/>
      <c r="M29" s="49"/>
      <c r="N29" s="137"/>
      <c r="O29" s="49"/>
      <c r="P29" s="137"/>
      <c r="Q29" s="49"/>
      <c r="R29" s="137"/>
      <c r="S29" s="49"/>
    </row>
    <row r="30" spans="1:19" s="99" customFormat="1" ht="15" customHeight="1" x14ac:dyDescent="0.2">
      <c r="A30" s="98"/>
      <c r="B30" s="118"/>
      <c r="C30" s="111" t="s">
        <v>77</v>
      </c>
      <c r="D30" s="50"/>
      <c r="E30" s="136"/>
      <c r="F30" s="50"/>
      <c r="G30" s="60"/>
      <c r="H30" s="50"/>
      <c r="I30" s="136"/>
      <c r="J30" s="50"/>
      <c r="K30" s="136"/>
      <c r="L30" s="50"/>
      <c r="M30" s="136"/>
      <c r="N30" s="50"/>
      <c r="O30" s="136"/>
      <c r="P30" s="50"/>
      <c r="Q30" s="136"/>
      <c r="R30" s="50"/>
      <c r="S30" s="136"/>
    </row>
    <row r="31" spans="1:19" s="99" customFormat="1" ht="15" customHeight="1" x14ac:dyDescent="0.2">
      <c r="A31" s="98"/>
      <c r="B31" s="118"/>
      <c r="C31" s="111" t="s">
        <v>78</v>
      </c>
      <c r="D31" s="50"/>
      <c r="E31" s="136"/>
      <c r="F31" s="50"/>
      <c r="G31" s="60"/>
      <c r="H31" s="50"/>
      <c r="I31" s="136"/>
      <c r="J31" s="50"/>
      <c r="K31" s="136"/>
      <c r="L31" s="50"/>
      <c r="M31" s="136"/>
      <c r="N31" s="50"/>
      <c r="O31" s="136"/>
      <c r="P31" s="50"/>
      <c r="Q31" s="136"/>
      <c r="R31" s="50"/>
      <c r="S31" s="136"/>
    </row>
    <row r="32" spans="1:19" s="99" customFormat="1" ht="15" customHeight="1" x14ac:dyDescent="0.2">
      <c r="A32" s="98"/>
      <c r="B32" s="118"/>
      <c r="C32" s="111" t="s">
        <v>81</v>
      </c>
      <c r="D32" s="137"/>
      <c r="E32" s="49"/>
      <c r="F32" s="137"/>
      <c r="G32" s="49"/>
      <c r="H32" s="137"/>
      <c r="I32" s="49"/>
      <c r="J32" s="49"/>
      <c r="K32" s="49"/>
      <c r="L32" s="137"/>
      <c r="M32" s="49"/>
      <c r="N32" s="137"/>
      <c r="O32" s="49"/>
      <c r="P32" s="137"/>
      <c r="Q32" s="49"/>
      <c r="R32" s="137"/>
      <c r="S32" s="49"/>
    </row>
    <row r="33" spans="1:19" s="99" customFormat="1" ht="15" customHeight="1" x14ac:dyDescent="0.2">
      <c r="A33" s="98"/>
      <c r="B33" s="118"/>
      <c r="C33" s="111" t="s">
        <v>77</v>
      </c>
      <c r="D33" s="50"/>
      <c r="E33" s="136"/>
      <c r="F33" s="50"/>
      <c r="G33" s="60"/>
      <c r="H33" s="50"/>
      <c r="I33" s="136"/>
      <c r="J33" s="50"/>
      <c r="K33" s="136"/>
      <c r="L33" s="50"/>
      <c r="M33" s="136"/>
      <c r="N33" s="50"/>
      <c r="O33" s="136"/>
      <c r="P33" s="50"/>
      <c r="Q33" s="136"/>
      <c r="R33" s="50"/>
      <c r="S33" s="136"/>
    </row>
    <row r="34" spans="1:19" s="99" customFormat="1" ht="15" customHeight="1" x14ac:dyDescent="0.2">
      <c r="A34" s="98"/>
      <c r="B34" s="118"/>
      <c r="C34" s="111" t="s">
        <v>78</v>
      </c>
      <c r="D34" s="50"/>
      <c r="E34" s="136"/>
      <c r="F34" s="50"/>
      <c r="G34" s="60"/>
      <c r="H34" s="50"/>
      <c r="I34" s="136"/>
      <c r="J34" s="50"/>
      <c r="K34" s="136"/>
      <c r="L34" s="50"/>
      <c r="M34" s="136"/>
      <c r="N34" s="50"/>
      <c r="O34" s="136"/>
      <c r="P34" s="50"/>
      <c r="Q34" s="136"/>
      <c r="R34" s="50"/>
      <c r="S34" s="136"/>
    </row>
    <row r="35" spans="1:19" s="99" customFormat="1" ht="15" customHeight="1" x14ac:dyDescent="0.2">
      <c r="A35" s="98"/>
      <c r="B35" s="118"/>
      <c r="C35" s="111" t="s">
        <v>81</v>
      </c>
      <c r="D35" s="137"/>
      <c r="E35" s="49"/>
      <c r="F35" s="137"/>
      <c r="G35" s="49"/>
      <c r="H35" s="137"/>
      <c r="I35" s="49"/>
      <c r="J35" s="49"/>
      <c r="K35" s="49"/>
      <c r="L35" s="137"/>
      <c r="M35" s="49"/>
      <c r="N35" s="137"/>
      <c r="O35" s="49"/>
      <c r="P35" s="137"/>
      <c r="Q35" s="49"/>
      <c r="R35" s="137"/>
      <c r="S35" s="49"/>
    </row>
    <row r="36" spans="1:19" s="99" customFormat="1" ht="15" customHeight="1" x14ac:dyDescent="0.2">
      <c r="A36" s="98"/>
      <c r="B36" s="118"/>
      <c r="C36" s="111" t="s">
        <v>77</v>
      </c>
      <c r="D36" s="50"/>
      <c r="E36" s="136"/>
      <c r="F36" s="50"/>
      <c r="G36" s="60"/>
      <c r="H36" s="50"/>
      <c r="I36" s="136"/>
      <c r="J36" s="50"/>
      <c r="K36" s="136"/>
      <c r="L36" s="50"/>
      <c r="M36" s="136"/>
      <c r="N36" s="50"/>
      <c r="O36" s="136"/>
      <c r="P36" s="50"/>
      <c r="Q36" s="136"/>
      <c r="R36" s="50"/>
      <c r="S36" s="136"/>
    </row>
    <row r="37" spans="1:19" s="99" customFormat="1" ht="15" customHeight="1" x14ac:dyDescent="0.2">
      <c r="A37" s="98"/>
      <c r="B37" s="118"/>
      <c r="C37" s="111" t="s">
        <v>78</v>
      </c>
      <c r="D37" s="50"/>
      <c r="E37" s="136"/>
      <c r="F37" s="50"/>
      <c r="G37" s="60"/>
      <c r="H37" s="50"/>
      <c r="I37" s="136"/>
      <c r="J37" s="50"/>
      <c r="K37" s="136"/>
      <c r="L37" s="50"/>
      <c r="M37" s="136"/>
      <c r="N37" s="50"/>
      <c r="O37" s="136"/>
      <c r="P37" s="50"/>
      <c r="Q37" s="136"/>
      <c r="R37" s="50"/>
      <c r="S37" s="136"/>
    </row>
    <row r="38" spans="1:19" s="99" customFormat="1" ht="15" customHeight="1" x14ac:dyDescent="0.2">
      <c r="A38" s="98"/>
      <c r="B38" s="118"/>
      <c r="C38" s="111" t="s">
        <v>81</v>
      </c>
      <c r="D38" s="137"/>
      <c r="E38" s="49"/>
      <c r="F38" s="137"/>
      <c r="G38" s="49"/>
      <c r="H38" s="137"/>
      <c r="I38" s="49"/>
      <c r="J38" s="49"/>
      <c r="K38" s="49"/>
      <c r="L38" s="137"/>
      <c r="M38" s="49"/>
      <c r="N38" s="137"/>
      <c r="O38" s="49"/>
      <c r="P38" s="137"/>
      <c r="Q38" s="49"/>
      <c r="R38" s="137"/>
      <c r="S38" s="49"/>
    </row>
    <row r="39" spans="1:19" s="99" customFormat="1" ht="15" customHeight="1" x14ac:dyDescent="0.2">
      <c r="A39" s="98"/>
      <c r="B39" s="118"/>
      <c r="C39" s="111" t="s">
        <v>77</v>
      </c>
      <c r="D39" s="50"/>
      <c r="E39" s="136"/>
      <c r="F39" s="50"/>
      <c r="G39" s="60"/>
      <c r="H39" s="50"/>
      <c r="I39" s="136"/>
      <c r="J39" s="50"/>
      <c r="K39" s="136"/>
      <c r="L39" s="50"/>
      <c r="M39" s="136"/>
      <c r="N39" s="50"/>
      <c r="O39" s="136"/>
      <c r="P39" s="50"/>
      <c r="Q39" s="136"/>
      <c r="R39" s="50"/>
      <c r="S39" s="136"/>
    </row>
    <row r="40" spans="1:19" s="99" customFormat="1" ht="15" customHeight="1" x14ac:dyDescent="0.2">
      <c r="A40" s="98"/>
      <c r="B40" s="118"/>
      <c r="C40" s="111" t="s">
        <v>78</v>
      </c>
      <c r="D40" s="50"/>
      <c r="E40" s="136"/>
      <c r="F40" s="50"/>
      <c r="G40" s="60"/>
      <c r="H40" s="50"/>
      <c r="I40" s="136"/>
      <c r="J40" s="50"/>
      <c r="K40" s="136"/>
      <c r="L40" s="50"/>
      <c r="M40" s="136"/>
      <c r="N40" s="50"/>
      <c r="O40" s="136"/>
      <c r="P40" s="50"/>
      <c r="Q40" s="136"/>
      <c r="R40" s="50"/>
      <c r="S40" s="136"/>
    </row>
    <row r="41" spans="1:19" s="99" customFormat="1" ht="15" customHeight="1" x14ac:dyDescent="0.2">
      <c r="A41" s="98"/>
      <c r="B41" s="118"/>
      <c r="C41" s="111" t="s">
        <v>81</v>
      </c>
      <c r="D41" s="137"/>
      <c r="E41" s="49"/>
      <c r="F41" s="137"/>
      <c r="G41" s="49"/>
      <c r="H41" s="137"/>
      <c r="I41" s="49"/>
      <c r="J41" s="49"/>
      <c r="K41" s="49"/>
      <c r="L41" s="137"/>
      <c r="M41" s="49"/>
      <c r="N41" s="137"/>
      <c r="O41" s="49"/>
      <c r="P41" s="137"/>
      <c r="Q41" s="49"/>
      <c r="R41" s="137"/>
      <c r="S41" s="49"/>
    </row>
    <row r="42" spans="1:19" s="99" customFormat="1" ht="15" customHeight="1" x14ac:dyDescent="0.2">
      <c r="A42" s="98"/>
      <c r="B42" s="118"/>
      <c r="C42" s="111" t="s">
        <v>77</v>
      </c>
      <c r="D42" s="50"/>
      <c r="E42" s="136"/>
      <c r="F42" s="50"/>
      <c r="G42" s="60"/>
      <c r="H42" s="50"/>
      <c r="I42" s="136"/>
      <c r="J42" s="50"/>
      <c r="K42" s="136"/>
      <c r="L42" s="50"/>
      <c r="M42" s="136"/>
      <c r="N42" s="50"/>
      <c r="O42" s="136"/>
      <c r="P42" s="50"/>
      <c r="Q42" s="136"/>
      <c r="R42" s="50"/>
      <c r="S42" s="136"/>
    </row>
    <row r="43" spans="1:19" s="99" customFormat="1" ht="15" customHeight="1" x14ac:dyDescent="0.2">
      <c r="A43" s="98"/>
      <c r="B43" s="118"/>
      <c r="C43" s="111" t="s">
        <v>78</v>
      </c>
      <c r="D43" s="50"/>
      <c r="E43" s="136"/>
      <c r="F43" s="50"/>
      <c r="G43" s="60"/>
      <c r="H43" s="50"/>
      <c r="I43" s="136"/>
      <c r="J43" s="50"/>
      <c r="K43" s="136"/>
      <c r="L43" s="50"/>
      <c r="M43" s="136"/>
      <c r="N43" s="50"/>
      <c r="O43" s="136"/>
      <c r="P43" s="50"/>
      <c r="Q43" s="136"/>
      <c r="R43" s="50"/>
      <c r="S43" s="136"/>
    </row>
    <row r="44" spans="1:19" s="99" customFormat="1" ht="15" customHeight="1" x14ac:dyDescent="0.2">
      <c r="A44" s="98"/>
      <c r="B44" s="118"/>
      <c r="C44" s="111" t="s">
        <v>82</v>
      </c>
      <c r="D44" s="137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</row>
    <row r="45" spans="1:19" s="99" customFormat="1" ht="15" customHeight="1" x14ac:dyDescent="0.2">
      <c r="A45" s="98"/>
      <c r="B45" s="118"/>
      <c r="C45" s="111" t="s">
        <v>77</v>
      </c>
      <c r="D45" s="50"/>
      <c r="E45" s="181"/>
      <c r="F45" s="50"/>
      <c r="G45" s="181"/>
      <c r="H45" s="60"/>
      <c r="I45" s="60"/>
      <c r="J45" s="50"/>
      <c r="K45" s="171"/>
      <c r="L45" s="50"/>
      <c r="M45" s="171"/>
      <c r="N45" s="50"/>
      <c r="O45" s="171"/>
      <c r="P45" s="50"/>
      <c r="Q45" s="171"/>
      <c r="R45" s="50"/>
      <c r="S45" s="171"/>
    </row>
    <row r="46" spans="1:19" s="99" customFormat="1" ht="15" customHeight="1" x14ac:dyDescent="0.2">
      <c r="A46" s="98"/>
      <c r="B46" s="118"/>
      <c r="C46" s="111" t="s">
        <v>78</v>
      </c>
      <c r="D46" s="50"/>
      <c r="E46" s="181"/>
      <c r="F46" s="50"/>
      <c r="G46" s="181"/>
      <c r="H46" s="60"/>
      <c r="I46" s="60"/>
      <c r="J46" s="50"/>
      <c r="K46" s="171"/>
      <c r="L46" s="50"/>
      <c r="M46" s="171"/>
      <c r="N46" s="50"/>
      <c r="O46" s="171"/>
      <c r="P46" s="50"/>
      <c r="Q46" s="171"/>
      <c r="R46" s="50"/>
      <c r="S46" s="171"/>
    </row>
    <row r="47" spans="1:19" s="99" customFormat="1" ht="15" customHeight="1" x14ac:dyDescent="0.2">
      <c r="A47" s="98"/>
      <c r="B47" s="118"/>
      <c r="C47" s="111" t="s">
        <v>83</v>
      </c>
      <c r="D47" s="137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1:19" s="99" customFormat="1" ht="15" customHeight="1" x14ac:dyDescent="0.2">
      <c r="A48" s="98"/>
      <c r="B48" s="118"/>
      <c r="C48" s="111" t="s">
        <v>77</v>
      </c>
      <c r="D48" s="50"/>
      <c r="E48" s="171"/>
      <c r="F48" s="50"/>
      <c r="G48" s="181"/>
      <c r="H48" s="60"/>
      <c r="I48" s="60"/>
      <c r="J48" s="50"/>
      <c r="K48" s="171"/>
      <c r="L48" s="50"/>
      <c r="M48" s="171"/>
      <c r="N48" s="50"/>
      <c r="O48" s="171"/>
      <c r="P48" s="50"/>
      <c r="Q48" s="171"/>
      <c r="R48" s="50"/>
      <c r="S48" s="171"/>
    </row>
    <row r="49" spans="1:19" s="99" customFormat="1" ht="15" customHeight="1" x14ac:dyDescent="0.2">
      <c r="A49" s="98"/>
      <c r="B49" s="118"/>
      <c r="C49" s="111" t="s">
        <v>78</v>
      </c>
      <c r="D49" s="50"/>
      <c r="E49" s="171"/>
      <c r="F49" s="50"/>
      <c r="G49" s="181"/>
      <c r="H49" s="60"/>
      <c r="I49" s="60"/>
      <c r="J49" s="50"/>
      <c r="K49" s="171"/>
      <c r="L49" s="50"/>
      <c r="M49" s="171"/>
      <c r="N49" s="50"/>
      <c r="O49" s="171"/>
      <c r="P49" s="50"/>
      <c r="Q49" s="171"/>
      <c r="R49" s="50"/>
      <c r="S49" s="171"/>
    </row>
    <row r="50" spans="1:19" s="99" customFormat="1" ht="15" customHeight="1" x14ac:dyDescent="0.2">
      <c r="A50" s="98"/>
      <c r="B50" s="118"/>
      <c r="C50" s="111" t="s">
        <v>84</v>
      </c>
      <c r="D50" s="49" t="str">
        <f>+IF(OR(D52="",D51=""),"",D52-D51)</f>
        <v/>
      </c>
      <c r="E50" s="49"/>
      <c r="F50" s="49" t="str">
        <f>+IF(OR(F52="",F51=""),"",F52-F51)</f>
        <v/>
      </c>
      <c r="G50" s="49"/>
      <c r="H50" s="49" t="str">
        <f>+IF(OR(H52="",H51=""),"",H52-H51)</f>
        <v/>
      </c>
      <c r="I50" s="49"/>
      <c r="J50" s="49"/>
      <c r="K50" s="49"/>
      <c r="L50" s="49" t="str">
        <f>+IF(OR(L52="",L51=""),"",L52-L51)</f>
        <v/>
      </c>
      <c r="M50" s="49"/>
      <c r="N50" s="49" t="str">
        <f>+IF(OR(N52="",N51=""),"",N52-N51)</f>
        <v/>
      </c>
      <c r="O50" s="49"/>
      <c r="P50" s="49" t="str">
        <f>+IF(OR(P52="",P51=""),"",P52-P51)</f>
        <v/>
      </c>
      <c r="Q50" s="49"/>
      <c r="R50" s="49" t="str">
        <f>+IF(OR(R52="",R51=""),"",R52-R51)</f>
        <v/>
      </c>
      <c r="S50" s="49"/>
    </row>
    <row r="51" spans="1:19" s="99" customFormat="1" ht="15" customHeight="1" x14ac:dyDescent="0.2">
      <c r="A51" s="98"/>
      <c r="B51" s="118"/>
      <c r="C51" s="111" t="s">
        <v>77</v>
      </c>
      <c r="D51" s="50"/>
      <c r="E51" s="181"/>
      <c r="F51" s="50"/>
      <c r="G51" s="181"/>
      <c r="H51" s="60"/>
      <c r="I51" s="60"/>
      <c r="J51" s="50"/>
      <c r="K51" s="181"/>
      <c r="L51" s="50"/>
      <c r="M51" s="181"/>
      <c r="N51" s="50"/>
      <c r="O51" s="181"/>
      <c r="P51" s="50"/>
      <c r="Q51" s="181"/>
      <c r="R51" s="50"/>
      <c r="S51" s="181"/>
    </row>
    <row r="52" spans="1:19" s="99" customFormat="1" ht="15" customHeight="1" x14ac:dyDescent="0.2">
      <c r="A52" s="98"/>
      <c r="B52" s="118"/>
      <c r="C52" s="111" t="s">
        <v>78</v>
      </c>
      <c r="D52" s="50"/>
      <c r="E52" s="181"/>
      <c r="F52" s="50"/>
      <c r="G52" s="181"/>
      <c r="H52" s="60"/>
      <c r="I52" s="60"/>
      <c r="J52" s="50"/>
      <c r="K52" s="181"/>
      <c r="L52" s="50"/>
      <c r="M52" s="181"/>
      <c r="N52" s="50"/>
      <c r="O52" s="181"/>
      <c r="P52" s="50"/>
      <c r="Q52" s="181"/>
      <c r="R52" s="50"/>
      <c r="S52" s="181"/>
    </row>
    <row r="53" spans="1:19" s="99" customFormat="1" ht="15" customHeight="1" x14ac:dyDescent="0.2">
      <c r="A53" s="98"/>
      <c r="B53" s="118"/>
      <c r="C53" s="111" t="s">
        <v>85</v>
      </c>
      <c r="D53" s="49" t="str">
        <f>+IF(OR(D55="",D54=""),"",D55-D54)</f>
        <v/>
      </c>
      <c r="E53" s="49"/>
      <c r="F53" s="49" t="str">
        <f>+IF(OR(F55="",F54=""),"",F55-F54)</f>
        <v/>
      </c>
      <c r="G53" s="49"/>
      <c r="H53" s="49" t="str">
        <f>+IF(OR(H55="",H54=""),"",H55-H54)</f>
        <v/>
      </c>
      <c r="I53" s="49"/>
      <c r="J53" s="49"/>
      <c r="K53" s="49"/>
      <c r="L53" s="49" t="str">
        <f>+IF(OR(L55="",L54=""),"",L55-L54)</f>
        <v/>
      </c>
      <c r="M53" s="49"/>
      <c r="N53" s="49" t="str">
        <f>+IF(OR(N55="",N54=""),"",N55-N54)</f>
        <v/>
      </c>
      <c r="O53" s="49"/>
      <c r="P53" s="49" t="str">
        <f>+IF(OR(P55="",P54=""),"",P55-P54)</f>
        <v/>
      </c>
      <c r="Q53" s="49"/>
      <c r="R53" s="49" t="str">
        <f>+IF(OR(R55="",R54=""),"",R55-R54)</f>
        <v/>
      </c>
      <c r="S53" s="49"/>
    </row>
    <row r="54" spans="1:19" s="99" customFormat="1" ht="15" customHeight="1" x14ac:dyDescent="0.2">
      <c r="A54" s="98"/>
      <c r="B54" s="118"/>
      <c r="C54" s="111" t="s">
        <v>77</v>
      </c>
      <c r="D54" s="60"/>
      <c r="E54" s="60"/>
      <c r="F54" s="50"/>
      <c r="G54" s="181"/>
      <c r="H54" s="60"/>
      <c r="I54" s="60"/>
      <c r="J54" s="50"/>
      <c r="K54" s="60"/>
      <c r="L54" s="60"/>
      <c r="M54" s="60"/>
      <c r="N54" s="60"/>
      <c r="O54" s="60"/>
      <c r="P54" s="60"/>
      <c r="Q54" s="60"/>
      <c r="R54" s="60"/>
      <c r="S54" s="60"/>
    </row>
    <row r="55" spans="1:19" s="99" customFormat="1" ht="15" customHeight="1" x14ac:dyDescent="0.2">
      <c r="A55" s="98"/>
      <c r="B55" s="118"/>
      <c r="C55" s="111" t="s">
        <v>78</v>
      </c>
      <c r="D55" s="60"/>
      <c r="E55" s="60"/>
      <c r="F55" s="50"/>
      <c r="G55" s="181"/>
      <c r="H55" s="60"/>
      <c r="I55" s="60"/>
      <c r="J55" s="50"/>
      <c r="K55" s="60"/>
      <c r="L55" s="60"/>
      <c r="M55" s="60"/>
      <c r="N55" s="60"/>
      <c r="O55" s="60"/>
      <c r="P55" s="60"/>
      <c r="Q55" s="60"/>
      <c r="R55" s="60"/>
      <c r="S55" s="60"/>
    </row>
    <row r="56" spans="1:19" s="99" customFormat="1" ht="15" customHeight="1" x14ac:dyDescent="0.2">
      <c r="A56" s="98"/>
      <c r="B56" s="118"/>
      <c r="C56" s="111" t="s">
        <v>86</v>
      </c>
      <c r="D56" s="49" t="str">
        <f>+IF(OR(D58="",D57=""),"",D58-D57)</f>
        <v/>
      </c>
      <c r="E56" s="49"/>
      <c r="F56" s="49" t="str">
        <f>+IF(OR(F58="",F57=""),"",F58-F57)</f>
        <v/>
      </c>
      <c r="G56" s="49"/>
      <c r="H56" s="49" t="str">
        <f>+IF(OR(H58="",H57=""),"",H58-H57)</f>
        <v/>
      </c>
      <c r="I56" s="49"/>
      <c r="J56" s="49" t="str">
        <f>+IF(OR(J58="",J57=""),"",J58-J57)</f>
        <v/>
      </c>
      <c r="K56" s="49"/>
      <c r="L56" s="49" t="str">
        <f>+IF(OR(L58="",L57=""),"",L58-L57)</f>
        <v/>
      </c>
      <c r="M56" s="49"/>
      <c r="N56" s="49" t="str">
        <f>+IF(OR(N58="",N57=""),"",N58-N57)</f>
        <v/>
      </c>
      <c r="O56" s="49"/>
      <c r="P56" s="49" t="str">
        <f>+IF(OR(P58="",P57=""),"",P58-P57)</f>
        <v/>
      </c>
      <c r="Q56" s="49"/>
      <c r="R56" s="49" t="str">
        <f>+IF(OR(R58="",R57=""),"",R58-R57)</f>
        <v/>
      </c>
      <c r="S56" s="49"/>
    </row>
    <row r="57" spans="1:19" s="99" customFormat="1" ht="15" customHeight="1" x14ac:dyDescent="0.2">
      <c r="A57" s="98"/>
      <c r="B57" s="118"/>
      <c r="C57" s="111" t="s">
        <v>77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99" customFormat="1" ht="15" customHeight="1" x14ac:dyDescent="0.2">
      <c r="A58" s="98"/>
      <c r="B58" s="118"/>
      <c r="C58" s="111" t="s">
        <v>78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99" customFormat="1" ht="15" customHeight="1" x14ac:dyDescent="0.2">
      <c r="A59" s="98"/>
      <c r="B59" s="118"/>
      <c r="C59" s="111" t="s">
        <v>87</v>
      </c>
      <c r="D59" s="51">
        <f>SUM(D20,D23,D26,D32,D29,D44,D47,D50,D53,D56)</f>
        <v>0</v>
      </c>
      <c r="E59" s="51"/>
      <c r="F59" s="51">
        <f t="shared" ref="F59" si="0">SUM(F20,F23,F26,F32,F29,F44,F47,F50,F53,F56)</f>
        <v>0</v>
      </c>
      <c r="G59" s="51"/>
      <c r="H59" s="51">
        <f t="shared" ref="H59" si="1">SUM(H20,H23,H26,H32,H29,H44,H47,H50,H53,H56)</f>
        <v>0</v>
      </c>
      <c r="I59" s="51"/>
      <c r="J59" s="51">
        <f t="shared" ref="J59" si="2">SUM(J20,J23,J26,J32,J29,J44,J47,J50,J53,J56)</f>
        <v>0</v>
      </c>
      <c r="K59" s="51"/>
      <c r="L59" s="51">
        <f t="shared" ref="L59" si="3">SUM(L20,L23,L26,L32,L29,L44,L47,L50,L53,L56)</f>
        <v>0</v>
      </c>
      <c r="M59" s="51"/>
      <c r="N59" s="51">
        <f t="shared" ref="N59:R59" si="4">SUM(N20,N23,N26,N32,N29,N44,N47,N50,N53,N56)</f>
        <v>0</v>
      </c>
      <c r="O59" s="51"/>
      <c r="P59" s="51">
        <f t="shared" ref="P59" si="5">SUM(P20,P23,P26,P32,P29,P44,P47,P50,P53,P56)</f>
        <v>0</v>
      </c>
      <c r="Q59" s="51"/>
      <c r="R59" s="51">
        <f t="shared" si="4"/>
        <v>0</v>
      </c>
      <c r="S59" s="51"/>
    </row>
    <row r="60" spans="1:19" s="99" customFormat="1" ht="15" customHeight="1" x14ac:dyDescent="0.2">
      <c r="A60" s="98"/>
      <c r="B60" s="118"/>
      <c r="C60" s="111" t="s">
        <v>88</v>
      </c>
      <c r="D60" s="51">
        <f>+D59/365*12</f>
        <v>0</v>
      </c>
      <c r="E60" s="51"/>
      <c r="F60" s="51">
        <f t="shared" ref="F60" si="6">+F59/365*12</f>
        <v>0</v>
      </c>
      <c r="G60" s="51"/>
      <c r="H60" s="51">
        <f t="shared" ref="H60" si="7">+H59/365*12</f>
        <v>0</v>
      </c>
      <c r="I60" s="51"/>
      <c r="J60" s="51">
        <f t="shared" ref="J60" si="8">+J59/365*12</f>
        <v>0</v>
      </c>
      <c r="K60" s="51"/>
      <c r="L60" s="51">
        <f t="shared" ref="L60" si="9">+L59/365*12</f>
        <v>0</v>
      </c>
      <c r="M60" s="51"/>
      <c r="N60" s="51">
        <f t="shared" ref="N60:R60" si="10">+N59/365*12</f>
        <v>0</v>
      </c>
      <c r="O60" s="51"/>
      <c r="P60" s="51">
        <f t="shared" ref="P60" si="11">+P59/365*12</f>
        <v>0</v>
      </c>
      <c r="Q60" s="51"/>
      <c r="R60" s="51">
        <f t="shared" si="10"/>
        <v>0</v>
      </c>
      <c r="S60" s="51"/>
    </row>
    <row r="61" spans="1:19" s="99" customFormat="1" ht="15" customHeight="1" x14ac:dyDescent="0.2">
      <c r="A61" s="98"/>
      <c r="B61" s="118"/>
      <c r="C61" s="111" t="s">
        <v>89</v>
      </c>
      <c r="D61" s="52">
        <f>(+D59/365)</f>
        <v>0</v>
      </c>
      <c r="E61" s="53"/>
      <c r="F61" s="52">
        <f t="shared" ref="F61" si="12">(+F59/365)</f>
        <v>0</v>
      </c>
      <c r="G61" s="53"/>
      <c r="H61" s="52">
        <f t="shared" ref="H61" si="13">(+H59/365)</f>
        <v>0</v>
      </c>
      <c r="I61" s="53"/>
      <c r="J61" s="52">
        <f t="shared" ref="J61" si="14">(+J59/365)</f>
        <v>0</v>
      </c>
      <c r="K61" s="53"/>
      <c r="L61" s="52">
        <f t="shared" ref="L61" si="15">(+L59/365)</f>
        <v>0</v>
      </c>
      <c r="M61" s="53"/>
      <c r="N61" s="52">
        <f t="shared" ref="N61:R61" si="16">(+N59/365)</f>
        <v>0</v>
      </c>
      <c r="O61" s="53"/>
      <c r="P61" s="52">
        <f t="shared" ref="P61" si="17">(+P59/365)</f>
        <v>0</v>
      </c>
      <c r="Q61" s="53"/>
      <c r="R61" s="52">
        <f t="shared" si="16"/>
        <v>0</v>
      </c>
      <c r="S61" s="53"/>
    </row>
    <row r="62" spans="1:19" s="99" customFormat="1" ht="15" customHeight="1" x14ac:dyDescent="0.2">
      <c r="A62" s="98"/>
      <c r="B62" s="54"/>
      <c r="C62" s="112" t="s">
        <v>90</v>
      </c>
      <c r="D62" s="54"/>
      <c r="E62" s="54"/>
      <c r="F62" s="103"/>
      <c r="G62" s="54"/>
      <c r="H62" s="10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99" customFormat="1" ht="14.25" x14ac:dyDescent="0.2">
      <c r="A63" s="98"/>
      <c r="B63" s="113"/>
      <c r="C63" s="114"/>
      <c r="D63" s="55"/>
      <c r="E63" s="55"/>
      <c r="F63" s="10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99" customFormat="1" ht="38.25" customHeight="1" x14ac:dyDescent="0.2">
      <c r="A64" s="98"/>
      <c r="B64" s="113"/>
      <c r="C64" s="110" t="s">
        <v>91</v>
      </c>
      <c r="D64" s="47" t="s">
        <v>72</v>
      </c>
      <c r="E64" s="57" t="s">
        <v>92</v>
      </c>
      <c r="F64" s="47" t="s">
        <v>72</v>
      </c>
      <c r="G64" s="57" t="s">
        <v>92</v>
      </c>
      <c r="H64" s="47" t="s">
        <v>72</v>
      </c>
      <c r="I64" s="57" t="s">
        <v>92</v>
      </c>
      <c r="J64" s="47" t="s">
        <v>72</v>
      </c>
      <c r="K64" s="57" t="s">
        <v>92</v>
      </c>
      <c r="L64" s="47" t="s">
        <v>72</v>
      </c>
      <c r="M64" s="57" t="s">
        <v>92</v>
      </c>
      <c r="N64" s="47" t="s">
        <v>72</v>
      </c>
      <c r="O64" s="57" t="s">
        <v>92</v>
      </c>
      <c r="P64" s="47" t="s">
        <v>72</v>
      </c>
      <c r="Q64" s="57" t="s">
        <v>92</v>
      </c>
      <c r="R64" s="47" t="s">
        <v>72</v>
      </c>
      <c r="S64" s="57" t="s">
        <v>92</v>
      </c>
    </row>
    <row r="65" spans="1:19" s="99" customFormat="1" ht="14.25" x14ac:dyDescent="0.2">
      <c r="A65" s="98"/>
      <c r="B65" s="56"/>
      <c r="D65" s="10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99" customFormat="1" x14ac:dyDescent="0.2">
      <c r="B66" s="105"/>
      <c r="E66" s="40"/>
      <c r="F66" s="40"/>
      <c r="G66" s="40"/>
    </row>
  </sheetData>
  <mergeCells count="54">
    <mergeCell ref="S51:S52"/>
    <mergeCell ref="E48:E49"/>
    <mergeCell ref="G48:G49"/>
    <mergeCell ref="S48:S49"/>
    <mergeCell ref="K48:K49"/>
    <mergeCell ref="K51:K52"/>
    <mergeCell ref="M48:M49"/>
    <mergeCell ref="M51:M52"/>
    <mergeCell ref="Q51:Q52"/>
    <mergeCell ref="O48:O49"/>
    <mergeCell ref="O51:O52"/>
    <mergeCell ref="N10:O10"/>
    <mergeCell ref="O45:O46"/>
    <mergeCell ref="G54:G55"/>
    <mergeCell ref="E51:E52"/>
    <mergeCell ref="G51:G52"/>
    <mergeCell ref="P9:Q9"/>
    <mergeCell ref="P10:Q10"/>
    <mergeCell ref="R9:S9"/>
    <mergeCell ref="H9:I9"/>
    <mergeCell ref="E45:E46"/>
    <mergeCell ref="G45:G46"/>
    <mergeCell ref="S45:S46"/>
    <mergeCell ref="R10:S10"/>
    <mergeCell ref="J9:K9"/>
    <mergeCell ref="J10:K10"/>
    <mergeCell ref="K45:K46"/>
    <mergeCell ref="L9:M9"/>
    <mergeCell ref="L10:M10"/>
    <mergeCell ref="M45:M46"/>
    <mergeCell ref="N9:O9"/>
    <mergeCell ref="H10:I10"/>
    <mergeCell ref="B9:C9"/>
    <mergeCell ref="D9:E9"/>
    <mergeCell ref="F9:G9"/>
    <mergeCell ref="B10:C10"/>
    <mergeCell ref="D10:E10"/>
    <mergeCell ref="F10:G10"/>
    <mergeCell ref="Q45:Q46"/>
    <mergeCell ref="Q48:Q49"/>
    <mergeCell ref="B2:S2"/>
    <mergeCell ref="B3:S3"/>
    <mergeCell ref="B7:C7"/>
    <mergeCell ref="B8:C8"/>
    <mergeCell ref="D8:E8"/>
    <mergeCell ref="F8:G8"/>
    <mergeCell ref="H8:I8"/>
    <mergeCell ref="R8:S8"/>
    <mergeCell ref="D7:S7"/>
    <mergeCell ref="J8:K8"/>
    <mergeCell ref="L8:M8"/>
    <mergeCell ref="N8:O8"/>
    <mergeCell ref="P8:Q8"/>
    <mergeCell ref="B13:B16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Condor</cp:lastModifiedBy>
  <cp:revision/>
  <dcterms:created xsi:type="dcterms:W3CDTF">2001-03-29T16:45:02Z</dcterms:created>
  <dcterms:modified xsi:type="dcterms:W3CDTF">2023-05-02T00:43:52Z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